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315" windowHeight="10545"/>
  </bookViews>
  <sheets>
    <sheet name="U25 Selection" sheetId="1" r:id="rId1"/>
    <sheet name="Your Team" sheetId="2" r:id="rId2"/>
    <sheet name="TeamIDs" sheetId="3" r:id="rId3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2" i="1"/>
  <c r="J3" i="1" s="1"/>
  <c r="K3" i="1" s="1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1" i="3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J5" i="1" l="1"/>
  <c r="J4" i="1"/>
  <c r="A2" i="1" l="1"/>
</calcChain>
</file>

<file path=xl/sharedStrings.xml><?xml version="1.0" encoding="utf-8"?>
<sst xmlns="http://schemas.openxmlformats.org/spreadsheetml/2006/main" count="43" uniqueCount="42">
  <si>
    <t>Vegeta Cycling Team</t>
  </si>
  <si>
    <t>ANZ Racing Team</t>
  </si>
  <si>
    <t>Team Shell</t>
  </si>
  <si>
    <t>Société Générale</t>
  </si>
  <si>
    <t>LIUCPBM3CGIPBT</t>
  </si>
  <si>
    <t>Filliers - Mora Pro Cycling Team</t>
  </si>
  <si>
    <t>Liberty Seguros - Würth</t>
  </si>
  <si>
    <t>Prorace Cycling Team</t>
  </si>
  <si>
    <t>Bluebell Creameries - DoubleDaves</t>
  </si>
  <si>
    <t>Fiat - Bianchi</t>
  </si>
  <si>
    <t>Ameriabank - Novatek</t>
  </si>
  <si>
    <t>Allianz - BMW Cycling Team</t>
  </si>
  <si>
    <t>LA Aluminios - Antarte</t>
  </si>
  <si>
    <t>Jysk Cycling Team</t>
  </si>
  <si>
    <t>La Gazzetta Dello Sport - Gaerne</t>
  </si>
  <si>
    <t>Celesio Pro Cycling</t>
  </si>
  <si>
    <t>Team Air France - Trek</t>
  </si>
  <si>
    <t>Avia - Orlen Oil</t>
  </si>
  <si>
    <t>Team Bunzl - Centrica</t>
  </si>
  <si>
    <t>CarbonSports Cycling p/b Lightweight</t>
  </si>
  <si>
    <t>Swiss Life Team</t>
  </si>
  <si>
    <t>UPS Cycling</t>
  </si>
  <si>
    <t>PetroChina</t>
  </si>
  <si>
    <t>Gazprom Cycling Team</t>
  </si>
  <si>
    <t>Smartone Cycling Team</t>
  </si>
  <si>
    <t>Spanair - Euskadi</t>
  </si>
  <si>
    <t>Ecopetrol - Vivo</t>
  </si>
  <si>
    <t>Bank Mandiri Cycling</t>
  </si>
  <si>
    <t>Fiskars Cycling</t>
  </si>
  <si>
    <t>Team Avast</t>
  </si>
  <si>
    <t>Nike - Cannondale</t>
  </si>
  <si>
    <t>Team Cymru Wales</t>
  </si>
  <si>
    <t>Team CSC - Orbea</t>
  </si>
  <si>
    <t>ID</t>
  </si>
  <si>
    <t>Last Name</t>
  </si>
  <si>
    <t>First Name</t>
  </si>
  <si>
    <t>Team</t>
  </si>
  <si>
    <t>Egible?</t>
  </si>
  <si>
    <t>Dev. Team</t>
  </si>
  <si>
    <t># of riders</t>
  </si>
  <si>
    <t>Wage</t>
  </si>
  <si>
    <t>Min. Talent Focus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</si>
</sst>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  <xf numFmtId="0" fontId="0" fillId="2" borderId="1" xfId="0" applyFill="1" applyBorder="1"/>
    <xf numFmtId="0" fontId="0" fillId="3" borderId="0" xfId="0" applyFill="1"/>
  </cellXfs>
  <cellStyles count="1">
    <cellStyle name="Standard" xfId="0" builtinId="0"/>
  </cellStyles>
  <dxfs count="22"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pane ySplit="1" topLeftCell="A2" activePane="bottomLeft" state="frozen"/>
      <selection pane="bottomLeft" activeCell="M15" sqref="M15"/>
    </sheetView>
  </sheetViews>
  <sheetFormatPr baseColWidth="10" defaultRowHeight="15" x14ac:dyDescent="0.25"/>
  <cols>
    <col min="1" max="1" width="5" bestFit="1" customWidth="1"/>
    <col min="4" max="4" width="5.85546875" bestFit="1" customWidth="1"/>
    <col min="5" max="5" width="7.42578125" bestFit="1" customWidth="1"/>
    <col min="6" max="6" width="10.28515625" bestFit="1" customWidth="1"/>
    <col min="7" max="7" width="6" bestFit="1" customWidth="1"/>
    <col min="8" max="8" width="9.85546875" bestFit="1" customWidth="1"/>
    <col min="9" max="9" width="16.5703125" bestFit="1" customWidth="1"/>
    <col min="10" max="10" width="5.28515625" customWidth="1"/>
    <col min="11" max="11" width="6" customWidth="1"/>
  </cols>
  <sheetData>
    <row r="1" spans="1:1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40</v>
      </c>
    </row>
    <row r="2" spans="1:11" x14ac:dyDescent="0.25">
      <c r="A2" t="str">
        <f>IF('Your Team'!A1&lt;&gt;"",'Your Team'!A1,"")</f>
        <v/>
      </c>
      <c r="B2" t="str">
        <f>IF('Your Team'!B1&lt;&gt;"",'Your Team'!B1,"")</f>
        <v/>
      </c>
      <c r="C2" t="str">
        <f>IF('Your Team'!C1&lt;&gt;"",'Your Team'!C1,"")</f>
        <v/>
      </c>
      <c r="D2" t="str">
        <f>IF('Your Team'!D1&lt;&gt;"",VLOOKUP('Your Team'!D1,TeamIDs!B:C,2,FALSE),"")</f>
        <v/>
      </c>
      <c r="E2" t="str">
        <f>IF(A2&lt;&gt;"",IF('Your Team'!V1&gt;25,0,IF('Your Team'!F1&gt;75,0,IF('Your Team'!F1&gt;73,0.5,1))),"")</f>
        <v/>
      </c>
      <c r="G2" t="str">
        <f>IF(F2&lt;&gt;"",IF(E2&lt;&gt;0,'Your Team'!T1,""),"")</f>
        <v/>
      </c>
    </row>
    <row r="3" spans="1:11" x14ac:dyDescent="0.25">
      <c r="A3" t="str">
        <f>IF('Your Team'!A2&lt;&gt;"",'Your Team'!A2,"")</f>
        <v/>
      </c>
      <c r="B3" t="str">
        <f>IF('Your Team'!B2&lt;&gt;"",'Your Team'!B2,"")</f>
        <v/>
      </c>
      <c r="C3" t="str">
        <f>IF('Your Team'!C2&lt;&gt;"",'Your Team'!C2,"")</f>
        <v/>
      </c>
      <c r="D3" t="str">
        <f>IF('Your Team'!D2&lt;&gt;"",VLOOKUP('Your Team'!D2,TeamIDs!B:C,2,FALSE),"")</f>
        <v/>
      </c>
      <c r="E3" t="str">
        <f>IF(A3&lt;&gt;"",IF('Your Team'!V2&gt;25,0,IF('Your Team'!F2&gt;75,0,IF('Your Team'!F2&gt;73,0.5,1))),"")</f>
        <v/>
      </c>
      <c r="G3" t="str">
        <f>IF(F3&lt;&gt;"",IF(E3&lt;&gt;0,'Your Team'!T2,""),"")</f>
        <v/>
      </c>
      <c r="I3" t="s">
        <v>39</v>
      </c>
      <c r="J3">
        <f>COUNTIF(D2:D34,D2)-COUNTIF(F2:F34,"")</f>
        <v>0</v>
      </c>
      <c r="K3">
        <f>IF(J3&gt;7,IF(J3&lt;11,1,0),0)</f>
        <v>0</v>
      </c>
    </row>
    <row r="4" spans="1:11" x14ac:dyDescent="0.25">
      <c r="A4" t="str">
        <f>IF('Your Team'!A3&lt;&gt;"",'Your Team'!A3,"")</f>
        <v/>
      </c>
      <c r="B4" t="str">
        <f>IF('Your Team'!B3&lt;&gt;"",'Your Team'!B3,"")</f>
        <v/>
      </c>
      <c r="C4" t="str">
        <f>IF('Your Team'!C3&lt;&gt;"",'Your Team'!C3,"")</f>
        <v/>
      </c>
      <c r="D4" t="str">
        <f>IF('Your Team'!D3&lt;&gt;"",VLOOKUP('Your Team'!D3,TeamIDs!B:C,2,FALSE),"")</f>
        <v/>
      </c>
      <c r="E4" t="str">
        <f>IF(A4&lt;&gt;"",IF('Your Team'!V3&gt;25,0,IF('Your Team'!F3&gt;75,0,IF('Your Team'!F3&gt;73,0.5,1))),"")</f>
        <v/>
      </c>
      <c r="G4" t="str">
        <f>IF(F4&lt;&gt;"",IF(E4&lt;&gt;0,'Your Team'!T3,""),"")</f>
        <v/>
      </c>
      <c r="I4" t="s">
        <v>40</v>
      </c>
      <c r="J4">
        <f>SUM(G2:G34)</f>
        <v>0</v>
      </c>
    </row>
    <row r="5" spans="1:11" x14ac:dyDescent="0.25">
      <c r="A5" t="str">
        <f>IF('Your Team'!A4&lt;&gt;"",'Your Team'!A4,"")</f>
        <v/>
      </c>
      <c r="B5" t="str">
        <f>IF('Your Team'!B4&lt;&gt;"",'Your Team'!B4,"")</f>
        <v/>
      </c>
      <c r="C5" t="str">
        <f>IF('Your Team'!C4&lt;&gt;"",'Your Team'!C4,"")</f>
        <v/>
      </c>
      <c r="D5" t="str">
        <f>IF('Your Team'!D4&lt;&gt;"",VLOOKUP('Your Team'!D4,TeamIDs!B:C,2,FALSE),"")</f>
        <v/>
      </c>
      <c r="E5" t="str">
        <f>IF(A5&lt;&gt;"",IF('Your Team'!V4&gt;25,0,IF('Your Team'!F4&gt;75,0,IF('Your Team'!F4&gt;73,0.5,1))),"")</f>
        <v/>
      </c>
      <c r="G5" t="str">
        <f>IF(F5&lt;&gt;"",IF(E5&lt;&gt;0,'Your Team'!T4,""),"")</f>
        <v/>
      </c>
      <c r="I5" t="s">
        <v>41</v>
      </c>
      <c r="J5" t="str">
        <f>IF(J3&gt;7,IF(J3&lt;11,IF(J4&lt;1200,ROUNDUP((1200-J4)/50,0)*10,0),""),"")</f>
        <v/>
      </c>
    </row>
    <row r="6" spans="1:11" x14ac:dyDescent="0.25">
      <c r="A6" t="str">
        <f>IF('Your Team'!A5&lt;&gt;"",'Your Team'!A5,"")</f>
        <v/>
      </c>
      <c r="B6" t="str">
        <f>IF('Your Team'!B5&lt;&gt;"",'Your Team'!B5,"")</f>
        <v/>
      </c>
      <c r="C6" t="str">
        <f>IF('Your Team'!C5&lt;&gt;"",'Your Team'!C5,"")</f>
        <v/>
      </c>
      <c r="D6" t="str">
        <f>IF('Your Team'!D5&lt;&gt;"",VLOOKUP('Your Team'!D5,TeamIDs!B:C,2,FALSE),"")</f>
        <v/>
      </c>
      <c r="E6" t="str">
        <f>IF(A6&lt;&gt;"",IF('Your Team'!V5&gt;25,0,IF('Your Team'!F5&gt;75,0,IF('Your Team'!F5&gt;73,0.5,1))),"")</f>
        <v/>
      </c>
      <c r="G6" t="str">
        <f>IF(F6&lt;&gt;"",IF(E6&lt;&gt;0,'Your Team'!T5,""),"")</f>
        <v/>
      </c>
    </row>
    <row r="7" spans="1:11" x14ac:dyDescent="0.25">
      <c r="A7" t="str">
        <f>IF('Your Team'!A6&lt;&gt;"",'Your Team'!A6,"")</f>
        <v/>
      </c>
      <c r="B7" t="str">
        <f>IF('Your Team'!B6&lt;&gt;"",'Your Team'!B6,"")</f>
        <v/>
      </c>
      <c r="C7" t="str">
        <f>IF('Your Team'!C6&lt;&gt;"",'Your Team'!C6,"")</f>
        <v/>
      </c>
      <c r="D7" t="str">
        <f>IF('Your Team'!D6&lt;&gt;"",VLOOKUP('Your Team'!D6,TeamIDs!B:C,2,FALSE),"")</f>
        <v/>
      </c>
      <c r="E7" t="str">
        <f>IF(A7&lt;&gt;"",IF('Your Team'!V6&gt;25,0,IF('Your Team'!F6&gt;75,0,IF('Your Team'!F6&gt;73,0.5,1))),"")</f>
        <v/>
      </c>
      <c r="G7" t="str">
        <f>IF(F7&lt;&gt;"",IF(E7&lt;&gt;0,'Your Team'!T6,""),"")</f>
        <v/>
      </c>
    </row>
    <row r="8" spans="1:11" x14ac:dyDescent="0.25">
      <c r="A8" t="str">
        <f>IF('Your Team'!A7&lt;&gt;"",'Your Team'!A7,"")</f>
        <v/>
      </c>
      <c r="B8" t="str">
        <f>IF('Your Team'!B7&lt;&gt;"",'Your Team'!B7,"")</f>
        <v/>
      </c>
      <c r="C8" t="str">
        <f>IF('Your Team'!C7&lt;&gt;"",'Your Team'!C7,"")</f>
        <v/>
      </c>
      <c r="D8" t="str">
        <f>IF('Your Team'!D7&lt;&gt;"",VLOOKUP('Your Team'!D7,TeamIDs!B:C,2,FALSE),"")</f>
        <v/>
      </c>
      <c r="E8" t="str">
        <f>IF(A8&lt;&gt;"",IF('Your Team'!V7&gt;25,0,IF('Your Team'!F7&gt;75,0,IF('Your Team'!F7&gt;73,0.5,1))),"")</f>
        <v/>
      </c>
      <c r="G8" t="str">
        <f>IF(F8&lt;&gt;"",IF(E8&lt;&gt;0,'Your Team'!T7,""),"")</f>
        <v/>
      </c>
    </row>
    <row r="9" spans="1:11" x14ac:dyDescent="0.25">
      <c r="A9" t="str">
        <f>IF('Your Team'!A8&lt;&gt;"",'Your Team'!A8,"")</f>
        <v/>
      </c>
      <c r="B9" t="str">
        <f>IF('Your Team'!B8&lt;&gt;"",'Your Team'!B8,"")</f>
        <v/>
      </c>
      <c r="C9" t="str">
        <f>IF('Your Team'!C8&lt;&gt;"",'Your Team'!C8,"")</f>
        <v/>
      </c>
      <c r="D9" t="str">
        <f>IF('Your Team'!D8&lt;&gt;"",VLOOKUP('Your Team'!D8,TeamIDs!B:C,2,FALSE),"")</f>
        <v/>
      </c>
      <c r="E9" t="str">
        <f>IF(A9&lt;&gt;"",IF('Your Team'!V8&gt;25,0,IF('Your Team'!F8&gt;75,0,IF('Your Team'!F8&gt;73,0.5,1))),"")</f>
        <v/>
      </c>
      <c r="G9" t="str">
        <f>IF(F9&lt;&gt;"",IF(E9&lt;&gt;0,'Your Team'!T8,""),"")</f>
        <v/>
      </c>
    </row>
    <row r="10" spans="1:11" x14ac:dyDescent="0.25">
      <c r="A10" t="str">
        <f>IF('Your Team'!A9&lt;&gt;"",'Your Team'!A9,"")</f>
        <v/>
      </c>
      <c r="B10" t="str">
        <f>IF('Your Team'!B9&lt;&gt;"",'Your Team'!B9,"")</f>
        <v/>
      </c>
      <c r="C10" t="str">
        <f>IF('Your Team'!C9&lt;&gt;"",'Your Team'!C9,"")</f>
        <v/>
      </c>
      <c r="D10" t="str">
        <f>IF('Your Team'!D9&lt;&gt;"",VLOOKUP('Your Team'!D9,TeamIDs!B:C,2,FALSE),"")</f>
        <v/>
      </c>
      <c r="E10" t="str">
        <f>IF(A10&lt;&gt;"",IF('Your Team'!V9&gt;25,0,IF('Your Team'!F9&gt;75,0,IF('Your Team'!F9&gt;73,0.5,1))),"")</f>
        <v/>
      </c>
      <c r="G10" t="str">
        <f>IF(F10&lt;&gt;"",IF(E10&lt;&gt;0,'Your Team'!T9,""),"")</f>
        <v/>
      </c>
    </row>
    <row r="11" spans="1:11" x14ac:dyDescent="0.25">
      <c r="A11" t="str">
        <f>IF('Your Team'!A10&lt;&gt;"",'Your Team'!A10,"")</f>
        <v/>
      </c>
      <c r="B11" t="str">
        <f>IF('Your Team'!B10&lt;&gt;"",'Your Team'!B10,"")</f>
        <v/>
      </c>
      <c r="C11" t="str">
        <f>IF('Your Team'!C10&lt;&gt;"",'Your Team'!C10,"")</f>
        <v/>
      </c>
      <c r="D11" t="str">
        <f>IF('Your Team'!D10&lt;&gt;"",VLOOKUP('Your Team'!D10,TeamIDs!B:C,2,FALSE),"")</f>
        <v/>
      </c>
      <c r="E11" t="str">
        <f>IF(A11&lt;&gt;"",IF('Your Team'!V10&gt;25,0,IF('Your Team'!F10&gt;75,0,IF('Your Team'!F10&gt;73,0.5,1))),"")</f>
        <v/>
      </c>
      <c r="G11" t="str">
        <f>IF(F11&lt;&gt;"",IF(E11&lt;&gt;0,'Your Team'!T10,""),"")</f>
        <v/>
      </c>
    </row>
    <row r="12" spans="1:11" x14ac:dyDescent="0.25">
      <c r="A12" t="str">
        <f>IF('Your Team'!A11&lt;&gt;"",'Your Team'!A11,"")</f>
        <v/>
      </c>
      <c r="B12" t="str">
        <f>IF('Your Team'!B11&lt;&gt;"",'Your Team'!B11,"")</f>
        <v/>
      </c>
      <c r="C12" t="str">
        <f>IF('Your Team'!C11&lt;&gt;"",'Your Team'!C11,"")</f>
        <v/>
      </c>
      <c r="D12" t="str">
        <f>IF('Your Team'!D11&lt;&gt;"",VLOOKUP('Your Team'!D11,TeamIDs!B:C,2,FALSE),"")</f>
        <v/>
      </c>
      <c r="E12" t="str">
        <f>IF(A12&lt;&gt;"",IF('Your Team'!V11&gt;25,0,IF('Your Team'!F11&gt;75,0,IF('Your Team'!F11&gt;73,0.5,1))),"")</f>
        <v/>
      </c>
      <c r="G12" t="str">
        <f>IF(F12&lt;&gt;"",IF(E12&lt;&gt;0,'Your Team'!T11,""),"")</f>
        <v/>
      </c>
    </row>
    <row r="13" spans="1:11" x14ac:dyDescent="0.25">
      <c r="A13" t="str">
        <f>IF('Your Team'!A12&lt;&gt;"",'Your Team'!A12,"")</f>
        <v/>
      </c>
      <c r="B13" t="str">
        <f>IF('Your Team'!B12&lt;&gt;"",'Your Team'!B12,"")</f>
        <v/>
      </c>
      <c r="C13" t="str">
        <f>IF('Your Team'!C12&lt;&gt;"",'Your Team'!C12,"")</f>
        <v/>
      </c>
      <c r="D13" t="str">
        <f>IF('Your Team'!D12&lt;&gt;"",VLOOKUP('Your Team'!D12,TeamIDs!B:C,2,FALSE),"")</f>
        <v/>
      </c>
      <c r="E13" t="str">
        <f>IF(A13&lt;&gt;"",IF('Your Team'!V12&gt;25,0,IF('Your Team'!F12&gt;75,0,IF('Your Team'!F12&gt;73,0.5,1))),"")</f>
        <v/>
      </c>
      <c r="G13" t="str">
        <f>IF(F13&lt;&gt;"",IF(E13&lt;&gt;0,'Your Team'!T12,""),"")</f>
        <v/>
      </c>
    </row>
    <row r="14" spans="1:11" x14ac:dyDescent="0.25">
      <c r="A14" t="str">
        <f>IF('Your Team'!A13&lt;&gt;"",'Your Team'!A13,"")</f>
        <v/>
      </c>
      <c r="B14" t="str">
        <f>IF('Your Team'!B13&lt;&gt;"",'Your Team'!B13,"")</f>
        <v/>
      </c>
      <c r="C14" t="str">
        <f>IF('Your Team'!C13&lt;&gt;"",'Your Team'!C13,"")</f>
        <v/>
      </c>
      <c r="D14" t="str">
        <f>IF('Your Team'!D13&lt;&gt;"",VLOOKUP('Your Team'!D13,TeamIDs!B:C,2,FALSE),"")</f>
        <v/>
      </c>
      <c r="E14" t="str">
        <f>IF(A14&lt;&gt;"",IF('Your Team'!V13&gt;25,0,IF('Your Team'!F13&gt;75,0,IF('Your Team'!F13&gt;73,0.5,1))),"")</f>
        <v/>
      </c>
      <c r="G14" t="str">
        <f>IF(F14&lt;&gt;"",IF(E14&lt;&gt;0,'Your Team'!T13,""),"")</f>
        <v/>
      </c>
    </row>
    <row r="15" spans="1:11" x14ac:dyDescent="0.25">
      <c r="A15" t="str">
        <f>IF('Your Team'!A14&lt;&gt;"",'Your Team'!A14,"")</f>
        <v/>
      </c>
      <c r="B15" t="str">
        <f>IF('Your Team'!B14&lt;&gt;"",'Your Team'!B14,"")</f>
        <v/>
      </c>
      <c r="C15" t="str">
        <f>IF('Your Team'!C14&lt;&gt;"",'Your Team'!C14,"")</f>
        <v/>
      </c>
      <c r="D15" t="str">
        <f>IF('Your Team'!D14&lt;&gt;"",VLOOKUP('Your Team'!D14,TeamIDs!B:C,2,FALSE),"")</f>
        <v/>
      </c>
      <c r="E15" t="str">
        <f>IF(A15&lt;&gt;"",IF('Your Team'!V14&gt;25,0,IF('Your Team'!F14&gt;75,0,IF('Your Team'!F14&gt;73,0.5,1))),"")</f>
        <v/>
      </c>
      <c r="G15" t="str">
        <f>IF(F15&lt;&gt;"",IF(E15&lt;&gt;0,'Your Team'!T14,""),"")</f>
        <v/>
      </c>
    </row>
    <row r="16" spans="1:11" x14ac:dyDescent="0.25">
      <c r="A16" t="str">
        <f>IF('Your Team'!A15&lt;&gt;"",'Your Team'!A15,"")</f>
        <v/>
      </c>
      <c r="B16" t="str">
        <f>IF('Your Team'!B15&lt;&gt;"",'Your Team'!B15,"")</f>
        <v/>
      </c>
      <c r="C16" t="str">
        <f>IF('Your Team'!C15&lt;&gt;"",'Your Team'!C15,"")</f>
        <v/>
      </c>
      <c r="D16" t="str">
        <f>IF('Your Team'!D15&lt;&gt;"",VLOOKUP('Your Team'!D15,TeamIDs!B:C,2,FALSE),"")</f>
        <v/>
      </c>
      <c r="E16" t="str">
        <f>IF(A16&lt;&gt;"",IF('Your Team'!V15&gt;25,0,IF('Your Team'!F15&gt;75,0,IF('Your Team'!F15&gt;73,0.5,1))),"")</f>
        <v/>
      </c>
      <c r="G16" t="str">
        <f>IF(F16&lt;&gt;"",IF(E16&lt;&gt;0,'Your Team'!T15,""),"")</f>
        <v/>
      </c>
    </row>
    <row r="17" spans="1:7" x14ac:dyDescent="0.25">
      <c r="A17" t="str">
        <f>IF('Your Team'!A16&lt;&gt;"",'Your Team'!A16,"")</f>
        <v/>
      </c>
      <c r="B17" t="str">
        <f>IF('Your Team'!B16&lt;&gt;"",'Your Team'!B16,"")</f>
        <v/>
      </c>
      <c r="C17" t="str">
        <f>IF('Your Team'!C16&lt;&gt;"",'Your Team'!C16,"")</f>
        <v/>
      </c>
      <c r="D17" t="str">
        <f>IF('Your Team'!D16&lt;&gt;"",VLOOKUP('Your Team'!D16,TeamIDs!B:C,2,FALSE),"")</f>
        <v/>
      </c>
      <c r="E17" t="str">
        <f>IF(A17&lt;&gt;"",IF('Your Team'!V16&gt;25,0,IF('Your Team'!F16&gt;75,0,IF('Your Team'!F16&gt;73,0.5,1))),"")</f>
        <v/>
      </c>
      <c r="G17" t="str">
        <f>IF(F17&lt;&gt;"",IF(E17&lt;&gt;0,'Your Team'!T16,""),"")</f>
        <v/>
      </c>
    </row>
    <row r="18" spans="1:7" x14ac:dyDescent="0.25">
      <c r="A18" t="str">
        <f>IF('Your Team'!A17&lt;&gt;"",'Your Team'!A17,"")</f>
        <v/>
      </c>
      <c r="B18" t="str">
        <f>IF('Your Team'!B17&lt;&gt;"",'Your Team'!B17,"")</f>
        <v/>
      </c>
      <c r="C18" t="str">
        <f>IF('Your Team'!C17&lt;&gt;"",'Your Team'!C17,"")</f>
        <v/>
      </c>
      <c r="D18" t="str">
        <f>IF('Your Team'!D17&lt;&gt;"",VLOOKUP('Your Team'!D17,TeamIDs!B:C,2,FALSE),"")</f>
        <v/>
      </c>
      <c r="E18" t="str">
        <f>IF(A18&lt;&gt;"",IF('Your Team'!V17&gt;25,0,IF('Your Team'!F17&gt;75,0,IF('Your Team'!F17&gt;73,0.5,1))),"")</f>
        <v/>
      </c>
      <c r="G18" t="str">
        <f>IF(F18&lt;&gt;"",IF(E18&lt;&gt;0,'Your Team'!T17,""),"")</f>
        <v/>
      </c>
    </row>
    <row r="19" spans="1:7" x14ac:dyDescent="0.25">
      <c r="A19" t="str">
        <f>IF('Your Team'!A18&lt;&gt;"",'Your Team'!A18,"")</f>
        <v/>
      </c>
      <c r="B19" t="str">
        <f>IF('Your Team'!B18&lt;&gt;"",'Your Team'!B18,"")</f>
        <v/>
      </c>
      <c r="C19" t="str">
        <f>IF('Your Team'!C18&lt;&gt;"",'Your Team'!C18,"")</f>
        <v/>
      </c>
      <c r="D19" t="str">
        <f>IF('Your Team'!D18&lt;&gt;"",VLOOKUP('Your Team'!D18,TeamIDs!B:C,2,FALSE),"")</f>
        <v/>
      </c>
      <c r="E19" t="str">
        <f>IF(A19&lt;&gt;"",IF('Your Team'!V18&gt;25,0,IF('Your Team'!F18&gt;75,0,IF('Your Team'!F18&gt;73,0.5,1))),"")</f>
        <v/>
      </c>
      <c r="G19" t="str">
        <f>IF(F19&lt;&gt;"",IF(E19&lt;&gt;0,'Your Team'!T18,""),"")</f>
        <v/>
      </c>
    </row>
    <row r="20" spans="1:7" x14ac:dyDescent="0.25">
      <c r="A20" t="str">
        <f>IF('Your Team'!A19&lt;&gt;"",'Your Team'!A19,"")</f>
        <v/>
      </c>
      <c r="B20" t="str">
        <f>IF('Your Team'!B19&lt;&gt;"",'Your Team'!B19,"")</f>
        <v/>
      </c>
      <c r="C20" t="str">
        <f>IF('Your Team'!C19&lt;&gt;"",'Your Team'!C19,"")</f>
        <v/>
      </c>
      <c r="D20" t="str">
        <f>IF('Your Team'!D19&lt;&gt;"",VLOOKUP('Your Team'!D19,TeamIDs!B:C,2,FALSE),"")</f>
        <v/>
      </c>
      <c r="E20" t="str">
        <f>IF(A20&lt;&gt;"",IF('Your Team'!V19&gt;25,0,IF('Your Team'!F19&gt;75,0,IF('Your Team'!F19&gt;73,0.5,1))),"")</f>
        <v/>
      </c>
      <c r="G20" t="str">
        <f>IF(F20&lt;&gt;"",IF(E20&lt;&gt;0,'Your Team'!T19,""),"")</f>
        <v/>
      </c>
    </row>
    <row r="21" spans="1:7" x14ac:dyDescent="0.25">
      <c r="A21" t="str">
        <f>IF('Your Team'!A20&lt;&gt;"",'Your Team'!A20,"")</f>
        <v/>
      </c>
      <c r="B21" t="str">
        <f>IF('Your Team'!B20&lt;&gt;"",'Your Team'!B20,"")</f>
        <v/>
      </c>
      <c r="C21" t="str">
        <f>IF('Your Team'!C20&lt;&gt;"",'Your Team'!C20,"")</f>
        <v/>
      </c>
      <c r="D21" t="str">
        <f>IF('Your Team'!D20&lt;&gt;"",VLOOKUP('Your Team'!D20,TeamIDs!B:C,2,FALSE),"")</f>
        <v/>
      </c>
      <c r="E21" t="str">
        <f>IF(A21&lt;&gt;"",IF('Your Team'!V20&gt;25,0,IF('Your Team'!F20&gt;75,0,IF('Your Team'!F20&gt;73,0.5,1))),"")</f>
        <v/>
      </c>
      <c r="G21" t="str">
        <f>IF(F21&lt;&gt;"",IF(E21&lt;&gt;0,'Your Team'!T20,""),"")</f>
        <v/>
      </c>
    </row>
    <row r="22" spans="1:7" x14ac:dyDescent="0.25">
      <c r="A22" t="str">
        <f>IF('Your Team'!A21&lt;&gt;"",'Your Team'!A21,"")</f>
        <v/>
      </c>
      <c r="B22" t="str">
        <f>IF('Your Team'!B21&lt;&gt;"",'Your Team'!B21,"")</f>
        <v/>
      </c>
      <c r="C22" t="str">
        <f>IF('Your Team'!C21&lt;&gt;"",'Your Team'!C21,"")</f>
        <v/>
      </c>
      <c r="D22" t="str">
        <f>IF('Your Team'!D21&lt;&gt;"",VLOOKUP('Your Team'!D21,TeamIDs!B:C,2,FALSE),"")</f>
        <v/>
      </c>
      <c r="E22" t="str">
        <f>IF(A22&lt;&gt;"",IF('Your Team'!V21&gt;25,0,IF('Your Team'!F21&gt;75,0,IF('Your Team'!F21&gt;73,0.5,1))),"")</f>
        <v/>
      </c>
      <c r="G22" t="str">
        <f>IF(F22&lt;&gt;"",IF(E22&lt;&gt;0,'Your Team'!T21,""),"")</f>
        <v/>
      </c>
    </row>
    <row r="23" spans="1:7" x14ac:dyDescent="0.25">
      <c r="A23" t="str">
        <f>IF('Your Team'!A22&lt;&gt;"",'Your Team'!A22,"")</f>
        <v/>
      </c>
      <c r="B23" t="str">
        <f>IF('Your Team'!B22&lt;&gt;"",'Your Team'!B22,"")</f>
        <v/>
      </c>
      <c r="C23" t="str">
        <f>IF('Your Team'!C22&lt;&gt;"",'Your Team'!C22,"")</f>
        <v/>
      </c>
      <c r="D23" t="str">
        <f>IF('Your Team'!D22&lt;&gt;"",VLOOKUP('Your Team'!D22,TeamIDs!B:C,2,FALSE),"")</f>
        <v/>
      </c>
      <c r="E23" t="str">
        <f>IF(A23&lt;&gt;"",IF('Your Team'!V22&gt;25,0,IF('Your Team'!F22&gt;75,0,IF('Your Team'!F22&gt;73,0.5,1))),"")</f>
        <v/>
      </c>
      <c r="G23" t="str">
        <f>IF(F23&lt;&gt;"",IF(E23&lt;&gt;0,'Your Team'!T22,""),"")</f>
        <v/>
      </c>
    </row>
    <row r="24" spans="1:7" x14ac:dyDescent="0.25">
      <c r="A24" t="str">
        <f>IF('Your Team'!A23&lt;&gt;"",'Your Team'!A23,"")</f>
        <v/>
      </c>
      <c r="B24" t="str">
        <f>IF('Your Team'!B23&lt;&gt;"",'Your Team'!B23,"")</f>
        <v/>
      </c>
      <c r="C24" t="str">
        <f>IF('Your Team'!C23&lt;&gt;"",'Your Team'!C23,"")</f>
        <v/>
      </c>
      <c r="D24" t="str">
        <f>IF('Your Team'!D23&lt;&gt;"",VLOOKUP('Your Team'!D23,TeamIDs!B:C,2,FALSE),"")</f>
        <v/>
      </c>
      <c r="E24" t="str">
        <f>IF(A24&lt;&gt;"",IF('Your Team'!V23&gt;25,0,IF('Your Team'!F23&gt;75,0,IF('Your Team'!F23&gt;73,0.5,1))),"")</f>
        <v/>
      </c>
      <c r="G24" t="str">
        <f>IF(F24&lt;&gt;"",IF(E24&lt;&gt;0,'Your Team'!T23,""),"")</f>
        <v/>
      </c>
    </row>
    <row r="25" spans="1:7" x14ac:dyDescent="0.25">
      <c r="A25" t="str">
        <f>IF('Your Team'!A24&lt;&gt;"",'Your Team'!A24,"")</f>
        <v/>
      </c>
      <c r="B25" t="str">
        <f>IF('Your Team'!B24&lt;&gt;"",'Your Team'!B24,"")</f>
        <v/>
      </c>
      <c r="C25" t="str">
        <f>IF('Your Team'!C24&lt;&gt;"",'Your Team'!C24,"")</f>
        <v/>
      </c>
      <c r="D25" t="str">
        <f>IF('Your Team'!D24&lt;&gt;"",VLOOKUP('Your Team'!D24,TeamIDs!B:C,2,FALSE),"")</f>
        <v/>
      </c>
      <c r="E25" t="str">
        <f>IF(A25&lt;&gt;"",IF('Your Team'!V24&gt;25,0,IF('Your Team'!F24&gt;75,0,IF('Your Team'!F24&gt;73,0.5,1))),"")</f>
        <v/>
      </c>
      <c r="G25" t="str">
        <f>IF(F25&lt;&gt;"",IF(E25&lt;&gt;0,'Your Team'!T24,""),"")</f>
        <v/>
      </c>
    </row>
    <row r="26" spans="1:7" x14ac:dyDescent="0.25">
      <c r="A26" t="str">
        <f>IF('Your Team'!A25&lt;&gt;"",'Your Team'!A25,"")</f>
        <v/>
      </c>
      <c r="B26" t="str">
        <f>IF('Your Team'!B25&lt;&gt;"",'Your Team'!B25,"")</f>
        <v/>
      </c>
      <c r="C26" t="str">
        <f>IF('Your Team'!C25&lt;&gt;"",'Your Team'!C25,"")</f>
        <v/>
      </c>
      <c r="D26" t="str">
        <f>IF('Your Team'!D25&lt;&gt;"",VLOOKUP('Your Team'!D25,TeamIDs!B:C,2,FALSE),"")</f>
        <v/>
      </c>
      <c r="E26" t="str">
        <f>IF(A26&lt;&gt;"",IF('Your Team'!V25&gt;25,0,IF('Your Team'!F25&gt;75,0,IF('Your Team'!F25&gt;73,0.5,1))),"")</f>
        <v/>
      </c>
      <c r="G26" t="str">
        <f>IF(F26&lt;&gt;"",IF(E26&lt;&gt;0,'Your Team'!T25,""),"")</f>
        <v/>
      </c>
    </row>
    <row r="27" spans="1:7" x14ac:dyDescent="0.25">
      <c r="A27" t="str">
        <f>IF('Your Team'!A26&lt;&gt;"",'Your Team'!A26,"")</f>
        <v/>
      </c>
      <c r="B27" t="str">
        <f>IF('Your Team'!B26&lt;&gt;"",'Your Team'!B26,"")</f>
        <v/>
      </c>
      <c r="C27" t="str">
        <f>IF('Your Team'!C26&lt;&gt;"",'Your Team'!C26,"")</f>
        <v/>
      </c>
      <c r="D27" t="str">
        <f>IF('Your Team'!D26&lt;&gt;"",VLOOKUP('Your Team'!D26,TeamIDs!B:C,2,FALSE),"")</f>
        <v/>
      </c>
      <c r="E27" t="str">
        <f>IF(A27&lt;&gt;"",IF('Your Team'!V26&gt;25,0,IF('Your Team'!F26&gt;75,0,IF('Your Team'!F26&gt;73,0.5,1))),"")</f>
        <v/>
      </c>
      <c r="G27" t="str">
        <f>IF(F27&lt;&gt;"",IF(E27&lt;&gt;0,'Your Team'!T26,""),"")</f>
        <v/>
      </c>
    </row>
    <row r="28" spans="1:7" x14ac:dyDescent="0.25">
      <c r="A28" t="str">
        <f>IF('Your Team'!A27&lt;&gt;"",'Your Team'!A27,"")</f>
        <v/>
      </c>
      <c r="B28" t="str">
        <f>IF('Your Team'!B27&lt;&gt;"",'Your Team'!B27,"")</f>
        <v/>
      </c>
      <c r="C28" t="str">
        <f>IF('Your Team'!C27&lt;&gt;"",'Your Team'!C27,"")</f>
        <v/>
      </c>
      <c r="D28" t="str">
        <f>IF('Your Team'!D27&lt;&gt;"",VLOOKUP('Your Team'!D27,TeamIDs!B:C,2,FALSE),"")</f>
        <v/>
      </c>
      <c r="E28" t="str">
        <f>IF(A28&lt;&gt;"",IF('Your Team'!V27&gt;25,0,IF('Your Team'!F27&gt;75,0,IF('Your Team'!F27&gt;73,0.5,1))),"")</f>
        <v/>
      </c>
      <c r="G28" t="str">
        <f>IF(F28&lt;&gt;"",IF(E28&lt;&gt;0,'Your Team'!T27,""),"")</f>
        <v/>
      </c>
    </row>
    <row r="29" spans="1:7" x14ac:dyDescent="0.25">
      <c r="A29" t="str">
        <f>IF('Your Team'!A28&lt;&gt;"",'Your Team'!A28,"")</f>
        <v/>
      </c>
      <c r="B29" t="str">
        <f>IF('Your Team'!B28&lt;&gt;"",'Your Team'!B28,"")</f>
        <v/>
      </c>
      <c r="C29" t="str">
        <f>IF('Your Team'!C28&lt;&gt;"",'Your Team'!C28,"")</f>
        <v/>
      </c>
      <c r="D29" t="str">
        <f>IF('Your Team'!D28&lt;&gt;"",VLOOKUP('Your Team'!D28,TeamIDs!B:C,2,FALSE),"")</f>
        <v/>
      </c>
      <c r="E29" t="str">
        <f>IF(A29&lt;&gt;"",IF('Your Team'!V28&gt;25,0,IF('Your Team'!F28&gt;75,0,IF('Your Team'!F28&gt;73,0.5,1))),"")</f>
        <v/>
      </c>
      <c r="G29" t="str">
        <f>IF(F29&lt;&gt;"",IF(E29&lt;&gt;0,'Your Team'!T28,""),"")</f>
        <v/>
      </c>
    </row>
    <row r="30" spans="1:7" x14ac:dyDescent="0.25">
      <c r="A30" t="str">
        <f>IF('Your Team'!A29&lt;&gt;"",'Your Team'!A29,"")</f>
        <v/>
      </c>
      <c r="B30" t="str">
        <f>IF('Your Team'!B29&lt;&gt;"",'Your Team'!B29,"")</f>
        <v/>
      </c>
      <c r="C30" t="str">
        <f>IF('Your Team'!C29&lt;&gt;"",'Your Team'!C29,"")</f>
        <v/>
      </c>
      <c r="D30" t="str">
        <f>IF('Your Team'!D29&lt;&gt;"",VLOOKUP('Your Team'!D29,TeamIDs!B:C,2,FALSE),"")</f>
        <v/>
      </c>
      <c r="E30" t="str">
        <f>IF(A30&lt;&gt;"",IF('Your Team'!V29&gt;25,0,IF('Your Team'!F29&gt;75,0,IF('Your Team'!F29&gt;73,0.5,1))),"")</f>
        <v/>
      </c>
      <c r="G30" t="str">
        <f>IF(F30&lt;&gt;"",IF(E30&lt;&gt;0,'Your Team'!T29,""),"")</f>
        <v/>
      </c>
    </row>
    <row r="31" spans="1:7" x14ac:dyDescent="0.25">
      <c r="A31" t="str">
        <f>IF('Your Team'!A30&lt;&gt;"",'Your Team'!A30,"")</f>
        <v/>
      </c>
      <c r="B31" t="str">
        <f>IF('Your Team'!B30&lt;&gt;"",'Your Team'!B30,"")</f>
        <v/>
      </c>
      <c r="C31" t="str">
        <f>IF('Your Team'!C30&lt;&gt;"",'Your Team'!C30,"")</f>
        <v/>
      </c>
      <c r="D31" t="str">
        <f>IF('Your Team'!D30&lt;&gt;"",VLOOKUP('Your Team'!D30,TeamIDs!B:C,2,FALSE),"")</f>
        <v/>
      </c>
      <c r="E31" t="str">
        <f>IF(A31&lt;&gt;"",IF('Your Team'!V30&gt;25,0,IF('Your Team'!F30&gt;75,0,IF('Your Team'!F30&gt;73,0.5,1))),"")</f>
        <v/>
      </c>
      <c r="G31" t="str">
        <f>IF(F31&lt;&gt;"",IF(E31&lt;&gt;0,'Your Team'!T30,""),"")</f>
        <v/>
      </c>
    </row>
    <row r="32" spans="1:7" x14ac:dyDescent="0.25">
      <c r="A32" t="str">
        <f>IF('Your Team'!A31&lt;&gt;"",'Your Team'!A31,"")</f>
        <v/>
      </c>
      <c r="B32" t="str">
        <f>IF('Your Team'!B31&lt;&gt;"",'Your Team'!B31,"")</f>
        <v/>
      </c>
      <c r="C32" t="str">
        <f>IF('Your Team'!C31&lt;&gt;"",'Your Team'!C31,"")</f>
        <v/>
      </c>
      <c r="D32" t="str">
        <f>IF('Your Team'!D31&lt;&gt;"",VLOOKUP('Your Team'!D31,TeamIDs!B:C,2,FALSE),"")</f>
        <v/>
      </c>
      <c r="E32" t="str">
        <f>IF(A32&lt;&gt;"",IF('Your Team'!V31&gt;25,0,IF('Your Team'!F31&gt;75,0,IF('Your Team'!F31&gt;73,0.5,1))),"")</f>
        <v/>
      </c>
      <c r="G32" t="str">
        <f>IF(F32&lt;&gt;"",IF(E32&lt;&gt;0,'Your Team'!T31,""),"")</f>
        <v/>
      </c>
    </row>
    <row r="33" spans="1:7" x14ac:dyDescent="0.25">
      <c r="A33" t="str">
        <f>IF('Your Team'!A32&lt;&gt;"",'Your Team'!A32,"")</f>
        <v/>
      </c>
      <c r="B33" t="str">
        <f>IF('Your Team'!B32&lt;&gt;"",'Your Team'!B32,"")</f>
        <v/>
      </c>
      <c r="C33" t="str">
        <f>IF('Your Team'!C32&lt;&gt;"",'Your Team'!C32,"")</f>
        <v/>
      </c>
      <c r="D33" t="str">
        <f>IF('Your Team'!D32&lt;&gt;"",VLOOKUP('Your Team'!D32,TeamIDs!B:C,2,FALSE),"")</f>
        <v/>
      </c>
      <c r="E33" t="str">
        <f>IF(A33&lt;&gt;"",IF('Your Team'!V32&gt;25,0,IF('Your Team'!F32&gt;75,0,IF('Your Team'!F32&gt;73,0.5,1))),"")</f>
        <v/>
      </c>
      <c r="G33" t="str">
        <f>IF(F33&lt;&gt;"",IF(E33&lt;&gt;0,'Your Team'!T32,""),"")</f>
        <v/>
      </c>
    </row>
    <row r="34" spans="1:7" x14ac:dyDescent="0.25">
      <c r="A34" t="str">
        <f>IF('Your Team'!A33&lt;&gt;"",'Your Team'!A33,"")</f>
        <v/>
      </c>
      <c r="B34" t="str">
        <f>IF('Your Team'!B33&lt;&gt;"",'Your Team'!B33,"")</f>
        <v/>
      </c>
      <c r="C34" t="str">
        <f>IF('Your Team'!C33&lt;&gt;"",'Your Team'!C33,"")</f>
        <v/>
      </c>
      <c r="D34" t="str">
        <f>IF('Your Team'!D33&lt;&gt;"",VLOOKUP('Your Team'!D33,TeamIDs!B:C,2,FALSE),"")</f>
        <v/>
      </c>
      <c r="E34" t="str">
        <f>IF(A34&lt;&gt;"",IF('Your Team'!V33&gt;25,0,IF('Your Team'!F33&gt;75,0,IF('Your Team'!F33&gt;73,0.5,1))),"")</f>
        <v/>
      </c>
      <c r="G34" t="str">
        <f>IF(F34&lt;&gt;"",IF(E34&lt;&gt;0,'Your Team'!T33,""),"")</f>
        <v/>
      </c>
    </row>
  </sheetData>
  <conditionalFormatting sqref="E2:E34">
    <cfRule type="cellIs" dxfId="8" priority="3" operator="equal">
      <formula>1</formula>
    </cfRule>
    <cfRule type="cellIs" dxfId="7" priority="4" operator="equal">
      <formula>0.5</formula>
    </cfRule>
    <cfRule type="cellIs" dxfId="6" priority="5" operator="equal">
      <formula>0</formula>
    </cfRule>
  </conditionalFormatting>
  <conditionalFormatting sqref="K3">
    <cfRule type="cellIs" dxfId="0" priority="2" operator="equal">
      <formula>0</formula>
    </cfRule>
    <cfRule type="cellIs" dxfId="1" priority="1" operator="equal">
      <formula>1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workbookViewId="0">
      <selection activeCell="B25" sqref="B25"/>
    </sheetView>
  </sheetViews>
  <sheetFormatPr baseColWidth="10" defaultRowHeight="15" x14ac:dyDescent="0.25"/>
  <cols>
    <col min="5" max="5" width="5" bestFit="1" customWidth="1"/>
    <col min="7" max="19" width="3" bestFit="1" customWidth="1"/>
    <col min="20" max="20" width="4" bestFit="1" customWidth="1"/>
    <col min="21" max="21" width="9" bestFit="1" customWidth="1"/>
    <col min="22" max="22" width="3" bestFit="1" customWidth="1"/>
    <col min="23" max="23" width="2" bestFit="1" customWidth="1"/>
    <col min="24" max="24" width="3" bestFit="1" customWidth="1"/>
    <col min="25" max="28" width="2" bestFit="1" customWidth="1"/>
    <col min="29" max="29" width="4" bestFit="1" customWidth="1"/>
  </cols>
  <sheetData>
    <row r="1" spans="1:29" x14ac:dyDescent="0.25">
      <c r="A1" s="6"/>
      <c r="B1" s="1"/>
      <c r="C1" s="1"/>
      <c r="F1" s="2"/>
      <c r="T1" s="3"/>
      <c r="Y1" s="4"/>
      <c r="AC1" s="5"/>
    </row>
    <row r="2" spans="1:29" x14ac:dyDescent="0.25">
      <c r="B2" s="1"/>
      <c r="C2" s="1"/>
      <c r="F2" s="2"/>
      <c r="T2" s="3"/>
      <c r="Y2" s="4"/>
      <c r="AC2" s="5"/>
    </row>
    <row r="3" spans="1:29" x14ac:dyDescent="0.25">
      <c r="B3" s="1"/>
      <c r="C3" s="1"/>
      <c r="F3" s="2"/>
      <c r="T3" s="3"/>
      <c r="Y3" s="4"/>
      <c r="AC3" s="5"/>
    </row>
    <row r="4" spans="1:29" x14ac:dyDescent="0.25">
      <c r="B4" s="1"/>
      <c r="C4" s="1"/>
      <c r="F4" s="2"/>
      <c r="T4" s="3"/>
      <c r="Y4" s="4"/>
      <c r="AC4" s="5"/>
    </row>
    <row r="5" spans="1:29" x14ac:dyDescent="0.25">
      <c r="B5" s="1"/>
      <c r="C5" s="1"/>
      <c r="F5" s="2"/>
      <c r="T5" s="3"/>
      <c r="Y5" s="4"/>
      <c r="AC5" s="5"/>
    </row>
    <row r="6" spans="1:29" x14ac:dyDescent="0.25">
      <c r="B6" s="1"/>
      <c r="C6" s="1"/>
      <c r="F6" s="2"/>
      <c r="T6" s="3"/>
      <c r="Y6" s="4"/>
      <c r="AC6" s="5"/>
    </row>
    <row r="7" spans="1:29" x14ac:dyDescent="0.25">
      <c r="B7" s="1"/>
      <c r="C7" s="1"/>
      <c r="F7" s="2"/>
      <c r="T7" s="3"/>
      <c r="Y7" s="4"/>
      <c r="AC7" s="5"/>
    </row>
    <row r="8" spans="1:29" x14ac:dyDescent="0.25">
      <c r="B8" s="1"/>
      <c r="C8" s="1"/>
      <c r="F8" s="2"/>
      <c r="T8" s="3"/>
      <c r="Y8" s="4"/>
      <c r="AC8" s="5"/>
    </row>
    <row r="9" spans="1:29" x14ac:dyDescent="0.25">
      <c r="B9" s="1"/>
      <c r="C9" s="1"/>
      <c r="F9" s="2"/>
      <c r="T9" s="3"/>
      <c r="Y9" s="4"/>
      <c r="AC9" s="5"/>
    </row>
    <row r="10" spans="1:29" x14ac:dyDescent="0.25">
      <c r="B10" s="1"/>
      <c r="C10" s="1"/>
      <c r="F10" s="2"/>
      <c r="T10" s="3"/>
      <c r="Y10" s="4"/>
      <c r="AC10" s="5"/>
    </row>
    <row r="11" spans="1:29" x14ac:dyDescent="0.25">
      <c r="B11" s="1"/>
      <c r="C11" s="1"/>
      <c r="F11" s="2"/>
      <c r="T11" s="3"/>
      <c r="Y11" s="4"/>
      <c r="AC11" s="5"/>
    </row>
    <row r="12" spans="1:29" x14ac:dyDescent="0.25">
      <c r="B12" s="1"/>
      <c r="C12" s="1"/>
      <c r="F12" s="2"/>
      <c r="T12" s="3"/>
      <c r="Y12" s="4"/>
      <c r="AC12" s="5"/>
    </row>
    <row r="13" spans="1:29" x14ac:dyDescent="0.25">
      <c r="B13" s="1"/>
      <c r="C13" s="1"/>
      <c r="F13" s="2"/>
      <c r="T13" s="3"/>
      <c r="Y13" s="4"/>
      <c r="AC13" s="5"/>
    </row>
    <row r="14" spans="1:29" x14ac:dyDescent="0.25">
      <c r="B14" s="1"/>
      <c r="C14" s="1"/>
      <c r="F14" s="2"/>
      <c r="T14" s="3"/>
      <c r="Y14" s="4"/>
      <c r="AC14" s="5"/>
    </row>
    <row r="15" spans="1:29" x14ac:dyDescent="0.25">
      <c r="B15" s="1"/>
      <c r="C15" s="1"/>
      <c r="F15" s="2"/>
      <c r="T15" s="3"/>
      <c r="Y15" s="4"/>
      <c r="AC15" s="5"/>
    </row>
    <row r="16" spans="1:29" x14ac:dyDescent="0.25">
      <c r="B16" s="1"/>
      <c r="C16" s="1"/>
      <c r="F16" s="2"/>
      <c r="T16" s="3"/>
      <c r="Y16" s="4"/>
      <c r="AC16" s="5"/>
    </row>
    <row r="17" spans="2:29" x14ac:dyDescent="0.25">
      <c r="B17" s="1"/>
      <c r="C17" s="1"/>
      <c r="F17" s="2"/>
      <c r="T17" s="3"/>
      <c r="Y17" s="4"/>
      <c r="AC17" s="5"/>
    </row>
    <row r="18" spans="2:29" x14ac:dyDescent="0.25">
      <c r="B18" s="1"/>
      <c r="C18" s="1"/>
      <c r="F18" s="2"/>
      <c r="T18" s="3"/>
      <c r="Y18" s="4"/>
      <c r="AC18" s="5"/>
    </row>
    <row r="19" spans="2:29" x14ac:dyDescent="0.25">
      <c r="B19" s="1"/>
      <c r="C19" s="1"/>
      <c r="F19" s="2"/>
      <c r="T19" s="3"/>
      <c r="Y19" s="4"/>
      <c r="AC19" s="5"/>
    </row>
    <row r="20" spans="2:29" x14ac:dyDescent="0.25">
      <c r="B20" s="1"/>
      <c r="C20" s="1"/>
      <c r="F20" s="2"/>
      <c r="T20" s="3"/>
      <c r="Y20" s="4"/>
      <c r="AC20" s="5"/>
    </row>
    <row r="21" spans="2:29" x14ac:dyDescent="0.25">
      <c r="B21" s="1"/>
      <c r="C21" s="1"/>
      <c r="F21" s="2"/>
      <c r="T21" s="3"/>
      <c r="Y21" s="4"/>
      <c r="AC21" s="5"/>
    </row>
    <row r="22" spans="2:29" x14ac:dyDescent="0.25">
      <c r="B22" s="1"/>
      <c r="C22" s="1"/>
      <c r="F22" s="2"/>
      <c r="T22" s="3"/>
      <c r="Y22" s="4"/>
      <c r="AC22" s="5"/>
    </row>
    <row r="23" spans="2:29" x14ac:dyDescent="0.25">
      <c r="B23" s="1"/>
      <c r="C23" s="1"/>
      <c r="F23" s="2"/>
      <c r="T23" s="3"/>
      <c r="Y23" s="4"/>
      <c r="AC23" s="5"/>
    </row>
    <row r="24" spans="2:29" x14ac:dyDescent="0.25">
      <c r="B24" s="1"/>
      <c r="C24" s="1"/>
      <c r="F24" s="2"/>
      <c r="T24" s="3"/>
      <c r="Y24" s="4"/>
      <c r="AC24" s="5"/>
    </row>
    <row r="25" spans="2:29" x14ac:dyDescent="0.25">
      <c r="B25" s="1"/>
      <c r="C25" s="1"/>
      <c r="F25" s="2"/>
      <c r="T25" s="3"/>
      <c r="Y25" s="4"/>
      <c r="AC25" s="5"/>
    </row>
    <row r="26" spans="2:29" x14ac:dyDescent="0.25">
      <c r="B26" s="1"/>
      <c r="C26" s="1"/>
      <c r="F26" s="2"/>
      <c r="T26" s="3"/>
      <c r="Y26" s="4"/>
      <c r="AC26" s="5"/>
    </row>
    <row r="27" spans="2:29" x14ac:dyDescent="0.25">
      <c r="B27" s="1"/>
      <c r="C27" s="1"/>
      <c r="F27" s="2"/>
      <c r="T27" s="3"/>
      <c r="Y27" s="4"/>
      <c r="AC27" s="5"/>
    </row>
    <row r="28" spans="2:29" x14ac:dyDescent="0.25">
      <c r="B28" s="1"/>
      <c r="C28" s="1"/>
      <c r="F28" s="2"/>
      <c r="T28" s="3"/>
      <c r="Y28" s="4"/>
      <c r="AC28" s="5"/>
    </row>
    <row r="29" spans="2:29" x14ac:dyDescent="0.25">
      <c r="B29" s="1"/>
      <c r="C29" s="1"/>
      <c r="F29" s="2"/>
      <c r="T29" s="3"/>
      <c r="Y29" s="4"/>
      <c r="AC29" s="5"/>
    </row>
    <row r="30" spans="2:29" x14ac:dyDescent="0.25">
      <c r="B30" s="1"/>
      <c r="C30" s="1"/>
      <c r="F30" s="2"/>
      <c r="T30" s="3"/>
      <c r="Y30" s="4"/>
      <c r="AC30" s="5"/>
    </row>
    <row r="31" spans="2:29" x14ac:dyDescent="0.25">
      <c r="B31" s="1"/>
      <c r="C31" s="1"/>
      <c r="F31" s="2"/>
      <c r="T31" s="3"/>
      <c r="Y31" s="4"/>
      <c r="AC31" s="5"/>
    </row>
    <row r="32" spans="2:29" x14ac:dyDescent="0.25">
      <c r="B32" s="1"/>
      <c r="C32" s="1"/>
      <c r="F32" s="2"/>
      <c r="T32" s="3"/>
      <c r="Y32" s="4"/>
      <c r="AC32" s="5"/>
    </row>
    <row r="33" spans="2:29" x14ac:dyDescent="0.25">
      <c r="B33" s="1"/>
      <c r="C33" s="1"/>
      <c r="F33" s="2"/>
      <c r="T33" s="3"/>
      <c r="Y33" s="4"/>
      <c r="AC33" s="5"/>
    </row>
  </sheetData>
  <conditionalFormatting sqref="F1:S33">
    <cfRule type="cellIs" dxfId="21" priority="6" operator="between">
      <formula>64</formula>
      <formula>68.99</formula>
    </cfRule>
    <cfRule type="cellIs" dxfId="20" priority="7" operator="between">
      <formula>79</formula>
      <formula>85</formula>
    </cfRule>
    <cfRule type="cellIs" dxfId="19" priority="8" operator="between">
      <formula>74</formula>
      <formula>78.99</formula>
    </cfRule>
    <cfRule type="cellIs" dxfId="18" priority="9" operator="between">
      <formula>69</formula>
      <formula>73.99</formula>
    </cfRule>
  </conditionalFormatting>
  <conditionalFormatting sqref="A1:AC33">
    <cfRule type="cellIs" dxfId="17" priority="10" operator="notEqual">
      <formula>""</formula>
    </cfRule>
  </conditionalFormatting>
  <conditionalFormatting sqref="Y1:AB33">
    <cfRule type="cellIs" dxfId="16" priority="5" operator="equal">
      <formula>1</formula>
    </cfRule>
  </conditionalFormatting>
  <conditionalFormatting sqref="D1:E33">
    <cfRule type="cellIs" dxfId="15" priority="4" operator="equal">
      <formula>"""-"""</formula>
    </cfRule>
  </conditionalFormatting>
  <conditionalFormatting sqref="AC1:AC33">
    <cfRule type="cellIs" dxfId="14" priority="3" operator="notEqual">
      <formula>""</formula>
    </cfRule>
  </conditionalFormatting>
  <conditionalFormatting sqref="T1:T33">
    <cfRule type="cellIs" dxfId="13" priority="1" operator="equal">
      <formula>""</formula>
    </cfRule>
    <cfRule type="cellIs" dxfId="12" priority="2" operator="equal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D7" sqref="D7"/>
    </sheetView>
  </sheetViews>
  <sheetFormatPr baseColWidth="10" defaultRowHeight="15" x14ac:dyDescent="0.25"/>
  <cols>
    <col min="1" max="1" width="3" bestFit="1" customWidth="1"/>
    <col min="2" max="2" width="34.5703125" bestFit="1" customWidth="1"/>
    <col min="3" max="3" width="0" hidden="1" customWidth="1"/>
  </cols>
  <sheetData>
    <row r="1" spans="1:3" x14ac:dyDescent="0.25">
      <c r="A1">
        <v>1</v>
      </c>
      <c r="B1" t="s">
        <v>0</v>
      </c>
      <c r="C1">
        <f>A1</f>
        <v>1</v>
      </c>
    </row>
    <row r="2" spans="1:3" x14ac:dyDescent="0.25">
      <c r="A2">
        <v>2</v>
      </c>
      <c r="B2" t="s">
        <v>1</v>
      </c>
      <c r="C2">
        <f t="shared" ref="C2:C33" si="0">A2</f>
        <v>2</v>
      </c>
    </row>
    <row r="3" spans="1:3" x14ac:dyDescent="0.25">
      <c r="A3">
        <v>3</v>
      </c>
      <c r="B3" t="s">
        <v>2</v>
      </c>
      <c r="C3">
        <f t="shared" si="0"/>
        <v>3</v>
      </c>
    </row>
    <row r="4" spans="1:3" x14ac:dyDescent="0.25">
      <c r="A4">
        <v>4</v>
      </c>
      <c r="B4" t="s">
        <v>3</v>
      </c>
      <c r="C4">
        <f t="shared" si="0"/>
        <v>4</v>
      </c>
    </row>
    <row r="5" spans="1:3" x14ac:dyDescent="0.25">
      <c r="A5">
        <v>5</v>
      </c>
      <c r="B5" t="s">
        <v>4</v>
      </c>
      <c r="C5">
        <f t="shared" si="0"/>
        <v>5</v>
      </c>
    </row>
    <row r="6" spans="1:3" x14ac:dyDescent="0.25">
      <c r="A6">
        <v>6</v>
      </c>
      <c r="B6" t="s">
        <v>5</v>
      </c>
      <c r="C6">
        <f t="shared" si="0"/>
        <v>6</v>
      </c>
    </row>
    <row r="7" spans="1:3" x14ac:dyDescent="0.25">
      <c r="A7">
        <v>7</v>
      </c>
      <c r="B7" t="s">
        <v>6</v>
      </c>
      <c r="C7">
        <f t="shared" si="0"/>
        <v>7</v>
      </c>
    </row>
    <row r="8" spans="1:3" x14ac:dyDescent="0.25">
      <c r="A8">
        <v>8</v>
      </c>
      <c r="B8" t="s">
        <v>7</v>
      </c>
      <c r="C8">
        <f t="shared" si="0"/>
        <v>8</v>
      </c>
    </row>
    <row r="9" spans="1:3" x14ac:dyDescent="0.25">
      <c r="A9">
        <v>9</v>
      </c>
      <c r="B9" t="s">
        <v>8</v>
      </c>
      <c r="C9">
        <f t="shared" si="0"/>
        <v>9</v>
      </c>
    </row>
    <row r="10" spans="1:3" x14ac:dyDescent="0.25">
      <c r="A10">
        <v>10</v>
      </c>
      <c r="B10" t="s">
        <v>9</v>
      </c>
      <c r="C10">
        <f t="shared" si="0"/>
        <v>10</v>
      </c>
    </row>
    <row r="11" spans="1:3" x14ac:dyDescent="0.25">
      <c r="A11">
        <v>11</v>
      </c>
      <c r="B11" t="s">
        <v>10</v>
      </c>
      <c r="C11">
        <f t="shared" si="0"/>
        <v>11</v>
      </c>
    </row>
    <row r="12" spans="1:3" x14ac:dyDescent="0.25">
      <c r="A12">
        <v>12</v>
      </c>
      <c r="B12" t="s">
        <v>11</v>
      </c>
      <c r="C12">
        <f t="shared" si="0"/>
        <v>12</v>
      </c>
    </row>
    <row r="13" spans="1:3" x14ac:dyDescent="0.25">
      <c r="A13">
        <v>13</v>
      </c>
      <c r="B13" t="s">
        <v>12</v>
      </c>
      <c r="C13">
        <f t="shared" si="0"/>
        <v>13</v>
      </c>
    </row>
    <row r="14" spans="1:3" x14ac:dyDescent="0.25">
      <c r="A14">
        <v>14</v>
      </c>
      <c r="B14" t="s">
        <v>13</v>
      </c>
      <c r="C14">
        <f t="shared" si="0"/>
        <v>14</v>
      </c>
    </row>
    <row r="15" spans="1:3" x14ac:dyDescent="0.25">
      <c r="A15">
        <v>15</v>
      </c>
      <c r="B15" t="s">
        <v>14</v>
      </c>
      <c r="C15">
        <f t="shared" si="0"/>
        <v>15</v>
      </c>
    </row>
    <row r="16" spans="1:3" x14ac:dyDescent="0.25">
      <c r="A16">
        <v>16</v>
      </c>
      <c r="B16" t="s">
        <v>15</v>
      </c>
      <c r="C16">
        <f t="shared" si="0"/>
        <v>16</v>
      </c>
    </row>
    <row r="17" spans="1:3" x14ac:dyDescent="0.25">
      <c r="A17">
        <v>17</v>
      </c>
      <c r="B17" t="s">
        <v>16</v>
      </c>
      <c r="C17">
        <f t="shared" si="0"/>
        <v>17</v>
      </c>
    </row>
    <row r="18" spans="1:3" x14ac:dyDescent="0.25">
      <c r="A18">
        <v>18</v>
      </c>
      <c r="B18" t="s">
        <v>17</v>
      </c>
      <c r="C18">
        <f t="shared" si="0"/>
        <v>18</v>
      </c>
    </row>
    <row r="19" spans="1:3" x14ac:dyDescent="0.25">
      <c r="A19">
        <v>19</v>
      </c>
      <c r="B19" t="s">
        <v>18</v>
      </c>
      <c r="C19">
        <f t="shared" si="0"/>
        <v>19</v>
      </c>
    </row>
    <row r="20" spans="1:3" x14ac:dyDescent="0.25">
      <c r="A20">
        <v>20</v>
      </c>
      <c r="B20" t="s">
        <v>19</v>
      </c>
      <c r="C20">
        <f t="shared" si="0"/>
        <v>20</v>
      </c>
    </row>
    <row r="21" spans="1:3" x14ac:dyDescent="0.25">
      <c r="A21">
        <v>21</v>
      </c>
      <c r="B21" t="s">
        <v>20</v>
      </c>
      <c r="C21">
        <f t="shared" si="0"/>
        <v>21</v>
      </c>
    </row>
    <row r="22" spans="1:3" x14ac:dyDescent="0.25">
      <c r="A22">
        <v>22</v>
      </c>
      <c r="B22" t="s">
        <v>21</v>
      </c>
      <c r="C22">
        <f t="shared" si="0"/>
        <v>22</v>
      </c>
    </row>
    <row r="23" spans="1:3" x14ac:dyDescent="0.25">
      <c r="A23">
        <v>23</v>
      </c>
      <c r="B23" t="s">
        <v>22</v>
      </c>
      <c r="C23">
        <f t="shared" si="0"/>
        <v>23</v>
      </c>
    </row>
    <row r="24" spans="1:3" x14ac:dyDescent="0.25">
      <c r="A24">
        <v>24</v>
      </c>
      <c r="B24" t="s">
        <v>23</v>
      </c>
      <c r="C24">
        <f t="shared" si="0"/>
        <v>24</v>
      </c>
    </row>
    <row r="25" spans="1:3" x14ac:dyDescent="0.25">
      <c r="A25">
        <v>25</v>
      </c>
      <c r="B25" t="s">
        <v>24</v>
      </c>
      <c r="C25">
        <f t="shared" si="0"/>
        <v>25</v>
      </c>
    </row>
    <row r="26" spans="1:3" x14ac:dyDescent="0.25">
      <c r="A26">
        <v>26</v>
      </c>
      <c r="B26" t="s">
        <v>25</v>
      </c>
      <c r="C26">
        <f t="shared" si="0"/>
        <v>26</v>
      </c>
    </row>
    <row r="27" spans="1:3" x14ac:dyDescent="0.25">
      <c r="A27">
        <v>27</v>
      </c>
      <c r="B27" t="s">
        <v>26</v>
      </c>
      <c r="C27">
        <f t="shared" si="0"/>
        <v>27</v>
      </c>
    </row>
    <row r="28" spans="1:3" x14ac:dyDescent="0.25">
      <c r="A28">
        <v>28</v>
      </c>
      <c r="B28" t="s">
        <v>27</v>
      </c>
      <c r="C28">
        <f t="shared" si="0"/>
        <v>28</v>
      </c>
    </row>
    <row r="29" spans="1:3" x14ac:dyDescent="0.25">
      <c r="A29">
        <v>29</v>
      </c>
      <c r="B29" t="s">
        <v>28</v>
      </c>
      <c r="C29">
        <f t="shared" si="0"/>
        <v>29</v>
      </c>
    </row>
    <row r="30" spans="1:3" x14ac:dyDescent="0.25">
      <c r="A30">
        <v>30</v>
      </c>
      <c r="B30" t="s">
        <v>29</v>
      </c>
      <c r="C30">
        <f t="shared" si="0"/>
        <v>30</v>
      </c>
    </row>
    <row r="31" spans="1:3" x14ac:dyDescent="0.25">
      <c r="A31">
        <v>31</v>
      </c>
      <c r="B31" t="s">
        <v>30</v>
      </c>
      <c r="C31">
        <f t="shared" si="0"/>
        <v>31</v>
      </c>
    </row>
    <row r="32" spans="1:3" x14ac:dyDescent="0.25">
      <c r="A32">
        <v>32</v>
      </c>
      <c r="B32" t="s">
        <v>31</v>
      </c>
      <c r="C32">
        <f t="shared" si="0"/>
        <v>32</v>
      </c>
    </row>
    <row r="33" spans="1:3" x14ac:dyDescent="0.25">
      <c r="A33">
        <v>33</v>
      </c>
      <c r="B33" t="s">
        <v>32</v>
      </c>
      <c r="C33">
        <f t="shared" si="0"/>
        <v>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U25 Selection</vt:lpstr>
      <vt:lpstr>Your Team</vt:lpstr>
      <vt:lpstr>TeamIDs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2014-05-08T09:47:36Z</dcterms:created>
  <dcterms:modified xsi:type="dcterms:W3CDTF">2014-05-08T13:21:42Z</dcterms:modified>
</cp:coreProperties>
</file>