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1315" windowHeight="10545"/>
  </bookViews>
  <sheets>
    <sheet name="Budget" sheetId="1" r:id="rId1"/>
    <sheet name="Teams" sheetId="2" r:id="rId2"/>
  </sheets>
  <calcPr calcId="145621"/>
</workbook>
</file>

<file path=xl/calcChain.xml><?xml version="1.0" encoding="utf-8"?>
<calcChain xmlns="http://schemas.openxmlformats.org/spreadsheetml/2006/main">
  <c r="G3" i="1" l="1"/>
  <c r="D3" i="1"/>
</calcChain>
</file>

<file path=xl/sharedStrings.xml><?xml version="1.0" encoding="utf-8"?>
<sst xmlns="http://schemas.openxmlformats.org/spreadsheetml/2006/main" count="38" uniqueCount="38">
  <si>
    <t>Team ID:</t>
  </si>
  <si>
    <t>Budget Left:</t>
  </si>
  <si>
    <t>Talent Focus:</t>
  </si>
  <si>
    <t>Research:</t>
  </si>
  <si>
    <t>Final Budget:</t>
  </si>
  <si>
    <t>Vegeta Cycling Team</t>
  </si>
  <si>
    <t>ANZ Racing Team</t>
  </si>
  <si>
    <t>Team Shell</t>
  </si>
  <si>
    <t>Société Générale</t>
  </si>
  <si>
    <t>LIUCPBM3CGIPBT</t>
  </si>
  <si>
    <t>Filliers - Mora Pro Cycling Team</t>
  </si>
  <si>
    <t>Liberty Seguros - Würth</t>
  </si>
  <si>
    <t>Prorace Cycling Team</t>
  </si>
  <si>
    <t>Bluebell Creameries - DoubleDaves</t>
  </si>
  <si>
    <t>Fiat - Bianchi</t>
  </si>
  <si>
    <t>Ameriabank - Novatek</t>
  </si>
  <si>
    <t>Allianz - BMW Cycling Team</t>
  </si>
  <si>
    <t>LA Aluminios - Antarte</t>
  </si>
  <si>
    <t>Jysk Cycling Team</t>
  </si>
  <si>
    <t>La Gazzetta Dello Sport - Gaerne</t>
  </si>
  <si>
    <t>Celesio Pro Cycling</t>
  </si>
  <si>
    <t>Team Air France - Trek</t>
  </si>
  <si>
    <t>Avia - Orlen Oil</t>
  </si>
  <si>
    <t>Team Bunzl - Centrica</t>
  </si>
  <si>
    <t>CarbonSports Cycling p/b Lightweight</t>
  </si>
  <si>
    <t>Swiss Life Team</t>
  </si>
  <si>
    <t>UPS Cycling</t>
  </si>
  <si>
    <t>PetroChina</t>
  </si>
  <si>
    <t>Gazprom Cycling Team</t>
  </si>
  <si>
    <t>Smartone Cycling Team</t>
  </si>
  <si>
    <t>Spanair - Euskadi</t>
  </si>
  <si>
    <t>Ecopetrol - Vivo</t>
  </si>
  <si>
    <t>Bank Mandiri Cycling</t>
  </si>
  <si>
    <t>Fiskars Cycling</t>
  </si>
  <si>
    <t>Team Avast</t>
  </si>
  <si>
    <t>Nike - Cannondale</t>
  </si>
  <si>
    <t>Team Cymru Wales</t>
  </si>
  <si>
    <t>Team CSC - Orbea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</si>
</sst>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"/>
  <sheetViews>
    <sheetView tabSelected="1" workbookViewId="0">
      <selection activeCell="G10" sqref="G10"/>
    </sheetView>
  </sheetViews>
  <sheetFormatPr baseColWidth="10" defaultRowHeight="15" x14ac:dyDescent="0.25"/>
  <cols>
    <col min="2" max="2" width="8.7109375" bestFit="1" customWidth="1"/>
    <col min="4" max="7" width="12" customWidth="1"/>
  </cols>
  <sheetData>
    <row r="2" spans="2:7" ht="15.75" thickBot="1" x14ac:dyDescent="0.3">
      <c r="D2" t="s">
        <v>1</v>
      </c>
      <c r="E2" t="s">
        <v>2</v>
      </c>
      <c r="F2" t="s">
        <v>3</v>
      </c>
      <c r="G2" t="s">
        <v>4</v>
      </c>
    </row>
    <row r="3" spans="2:7" ht="15.75" thickBot="1" x14ac:dyDescent="0.3">
      <c r="B3" t="s">
        <v>0</v>
      </c>
      <c r="C3" s="1"/>
      <c r="D3" s="1" t="str">
        <f>IF(C3&lt;&gt;"",VLOOKUP(C3,Teams!A:C,3,FALSE),"")</f>
        <v/>
      </c>
      <c r="E3" s="1"/>
      <c r="F3" s="1"/>
      <c r="G3" s="1" t="str">
        <f>IF(C3&lt;&gt;"",D3-((E3/100)*2000)-F3,"")</f>
        <v/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workbookViewId="0">
      <selection activeCell="C5" sqref="C5"/>
    </sheetView>
  </sheetViews>
  <sheetFormatPr baseColWidth="10" defaultRowHeight="15" x14ac:dyDescent="0.25"/>
  <cols>
    <col min="1" max="1" width="3" bestFit="1" customWidth="1"/>
    <col min="2" max="2" width="34.5703125" bestFit="1" customWidth="1"/>
    <col min="3" max="3" width="5" bestFit="1" customWidth="1"/>
  </cols>
  <sheetData>
    <row r="1" spans="1:3" x14ac:dyDescent="0.25">
      <c r="A1">
        <v>1</v>
      </c>
      <c r="B1" t="s">
        <v>5</v>
      </c>
      <c r="C1">
        <v>370</v>
      </c>
    </row>
    <row r="2" spans="1:3" x14ac:dyDescent="0.25">
      <c r="A2">
        <v>2</v>
      </c>
      <c r="B2" t="s">
        <v>6</v>
      </c>
      <c r="C2">
        <v>430</v>
      </c>
    </row>
    <row r="3" spans="1:3" x14ac:dyDescent="0.25">
      <c r="A3">
        <v>3</v>
      </c>
      <c r="B3" t="s">
        <v>7</v>
      </c>
      <c r="C3">
        <v>225</v>
      </c>
    </row>
    <row r="4" spans="1:3" x14ac:dyDescent="0.25">
      <c r="A4">
        <v>4</v>
      </c>
      <c r="B4" t="s">
        <v>8</v>
      </c>
      <c r="C4">
        <v>685</v>
      </c>
    </row>
    <row r="5" spans="1:3" x14ac:dyDescent="0.25">
      <c r="A5">
        <v>5</v>
      </c>
      <c r="B5" t="s">
        <v>9</v>
      </c>
      <c r="C5">
        <v>310</v>
      </c>
    </row>
    <row r="6" spans="1:3" x14ac:dyDescent="0.25">
      <c r="A6">
        <v>6</v>
      </c>
      <c r="B6" t="s">
        <v>10</v>
      </c>
      <c r="C6">
        <v>1595</v>
      </c>
    </row>
    <row r="7" spans="1:3" x14ac:dyDescent="0.25">
      <c r="A7">
        <v>7</v>
      </c>
      <c r="B7" t="s">
        <v>11</v>
      </c>
      <c r="C7">
        <v>295</v>
      </c>
    </row>
    <row r="8" spans="1:3" x14ac:dyDescent="0.25">
      <c r="A8">
        <v>8</v>
      </c>
      <c r="B8" t="s">
        <v>12</v>
      </c>
      <c r="C8">
        <v>1090</v>
      </c>
    </row>
    <row r="9" spans="1:3" x14ac:dyDescent="0.25">
      <c r="A9">
        <v>9</v>
      </c>
      <c r="B9" t="s">
        <v>13</v>
      </c>
      <c r="C9">
        <v>1290</v>
      </c>
    </row>
    <row r="10" spans="1:3" x14ac:dyDescent="0.25">
      <c r="A10">
        <v>10</v>
      </c>
      <c r="B10" t="s">
        <v>14</v>
      </c>
      <c r="C10">
        <v>780</v>
      </c>
    </row>
    <row r="11" spans="1:3" x14ac:dyDescent="0.25">
      <c r="A11">
        <v>11</v>
      </c>
      <c r="B11" t="s">
        <v>15</v>
      </c>
      <c r="C11">
        <v>1240</v>
      </c>
    </row>
    <row r="12" spans="1:3" x14ac:dyDescent="0.25">
      <c r="A12">
        <v>12</v>
      </c>
      <c r="B12" t="s">
        <v>16</v>
      </c>
      <c r="C12">
        <v>270</v>
      </c>
    </row>
    <row r="13" spans="1:3" x14ac:dyDescent="0.25">
      <c r="A13">
        <v>13</v>
      </c>
      <c r="B13" t="s">
        <v>17</v>
      </c>
      <c r="C13">
        <v>255</v>
      </c>
    </row>
    <row r="14" spans="1:3" x14ac:dyDescent="0.25">
      <c r="A14">
        <v>14</v>
      </c>
      <c r="B14" t="s">
        <v>18</v>
      </c>
      <c r="C14">
        <v>200</v>
      </c>
    </row>
    <row r="15" spans="1:3" x14ac:dyDescent="0.25">
      <c r="A15">
        <v>15</v>
      </c>
      <c r="B15" t="s">
        <v>19</v>
      </c>
      <c r="C15">
        <v>240</v>
      </c>
    </row>
    <row r="16" spans="1:3" x14ac:dyDescent="0.25">
      <c r="A16">
        <v>16</v>
      </c>
      <c r="B16" t="s">
        <v>20</v>
      </c>
      <c r="C16">
        <v>1100</v>
      </c>
    </row>
    <row r="17" spans="1:3" x14ac:dyDescent="0.25">
      <c r="A17">
        <v>17</v>
      </c>
      <c r="B17" t="s">
        <v>21</v>
      </c>
      <c r="C17">
        <v>0</v>
      </c>
    </row>
    <row r="18" spans="1:3" x14ac:dyDescent="0.25">
      <c r="A18">
        <v>18</v>
      </c>
      <c r="B18" t="s">
        <v>22</v>
      </c>
      <c r="C18">
        <v>415</v>
      </c>
    </row>
    <row r="19" spans="1:3" x14ac:dyDescent="0.25">
      <c r="A19">
        <v>19</v>
      </c>
      <c r="B19" t="s">
        <v>23</v>
      </c>
      <c r="C19">
        <v>50</v>
      </c>
    </row>
    <row r="20" spans="1:3" x14ac:dyDescent="0.25">
      <c r="A20">
        <v>20</v>
      </c>
      <c r="B20" t="s">
        <v>24</v>
      </c>
      <c r="C20">
        <v>375</v>
      </c>
    </row>
    <row r="21" spans="1:3" x14ac:dyDescent="0.25">
      <c r="A21">
        <v>21</v>
      </c>
      <c r="B21" t="s">
        <v>25</v>
      </c>
      <c r="C21">
        <v>365</v>
      </c>
    </row>
    <row r="22" spans="1:3" x14ac:dyDescent="0.25">
      <c r="A22">
        <v>22</v>
      </c>
      <c r="B22" t="s">
        <v>26</v>
      </c>
      <c r="C22">
        <v>330</v>
      </c>
    </row>
    <row r="23" spans="1:3" x14ac:dyDescent="0.25">
      <c r="A23">
        <v>23</v>
      </c>
      <c r="B23" t="s">
        <v>27</v>
      </c>
      <c r="C23">
        <v>1475</v>
      </c>
    </row>
    <row r="24" spans="1:3" x14ac:dyDescent="0.25">
      <c r="A24">
        <v>24</v>
      </c>
      <c r="B24" t="s">
        <v>28</v>
      </c>
      <c r="C24">
        <v>1260</v>
      </c>
    </row>
    <row r="25" spans="1:3" x14ac:dyDescent="0.25">
      <c r="A25">
        <v>25</v>
      </c>
      <c r="B25" t="s">
        <v>29</v>
      </c>
      <c r="C25">
        <v>405</v>
      </c>
    </row>
    <row r="26" spans="1:3" x14ac:dyDescent="0.25">
      <c r="A26">
        <v>26</v>
      </c>
      <c r="B26" t="s">
        <v>30</v>
      </c>
      <c r="C26">
        <v>1705</v>
      </c>
    </row>
    <row r="27" spans="1:3" x14ac:dyDescent="0.25">
      <c r="A27">
        <v>27</v>
      </c>
      <c r="B27" t="s">
        <v>31</v>
      </c>
      <c r="C27">
        <v>645</v>
      </c>
    </row>
    <row r="28" spans="1:3" x14ac:dyDescent="0.25">
      <c r="A28">
        <v>28</v>
      </c>
      <c r="B28" t="s">
        <v>32</v>
      </c>
      <c r="C28">
        <v>3000</v>
      </c>
    </row>
    <row r="29" spans="1:3" x14ac:dyDescent="0.25">
      <c r="A29">
        <v>29</v>
      </c>
      <c r="B29" t="s">
        <v>33</v>
      </c>
      <c r="C29">
        <v>10</v>
      </c>
    </row>
    <row r="30" spans="1:3" x14ac:dyDescent="0.25">
      <c r="A30">
        <v>30</v>
      </c>
      <c r="B30" t="s">
        <v>34</v>
      </c>
      <c r="C30">
        <v>0</v>
      </c>
    </row>
    <row r="31" spans="1:3" x14ac:dyDescent="0.25">
      <c r="A31">
        <v>31</v>
      </c>
      <c r="B31" t="s">
        <v>35</v>
      </c>
      <c r="C31">
        <v>390</v>
      </c>
    </row>
    <row r="32" spans="1:3" x14ac:dyDescent="0.25">
      <c r="A32">
        <v>32</v>
      </c>
      <c r="B32" t="s">
        <v>36</v>
      </c>
      <c r="C32">
        <v>0</v>
      </c>
    </row>
    <row r="33" spans="1:3" x14ac:dyDescent="0.25">
      <c r="A33">
        <v>33</v>
      </c>
      <c r="B33" t="s">
        <v>37</v>
      </c>
      <c r="C33">
        <v>50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Budget</vt:lpstr>
      <vt:lpstr>Teams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</dc:creator>
  <cp:lastModifiedBy>Max</cp:lastModifiedBy>
  <dcterms:created xsi:type="dcterms:W3CDTF">2014-05-08T10:47:11Z</dcterms:created>
  <dcterms:modified xsi:type="dcterms:W3CDTF">2014-05-08T12:38:59Z</dcterms:modified>
</cp:coreProperties>
</file>