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checkCompatibility="1" autoCompressPictures="0"/>
  <bookViews>
    <workbookView xWindow="0" yWindow="0" windowWidth="28800" windowHeight="17480" tabRatio="500"/>
  </bookViews>
  <sheets>
    <sheet name="Sheet1" sheetId="1" r:id="rId1"/>
  </sheets>
  <calcPr calcId="140000" concurrentCalc="0"/>
  <webPublishing allowPng="1" targetScreenSize="1024x768" dpi="72" codePage="10000"/>
  <extLst>
    <ext xmlns:mx="http://schemas.microsoft.com/office/mac/excel/2008/main" uri="{7523E5D3-25F3-A5E0-1632-64F254C22452}">
      <mx:CRTarget Flags="-1"/>
      <mx:ArchID Flags="2"/>
    </ext>
  </extLst>
</workbook>
</file>

<file path=xl/calcChain.xml><?xml version="1.0" encoding="utf-8"?>
<calcChain xmlns="http://schemas.openxmlformats.org/spreadsheetml/2006/main">
  <c r="D173" i="1" l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</calcChain>
</file>

<file path=xl/sharedStrings.xml><?xml version="1.0" encoding="utf-8"?>
<sst xmlns="http://schemas.openxmlformats.org/spreadsheetml/2006/main" count="932" uniqueCount="529">
  <si>
    <t>FROM:</t>
  </si>
  <si>
    <t>TO:</t>
  </si>
  <si>
    <t>WEEK</t>
  </si>
  <si>
    <t>D</t>
  </si>
  <si>
    <t>D2</t>
  </si>
  <si>
    <t>RACE</t>
  </si>
  <si>
    <t>COUNTRY</t>
  </si>
  <si>
    <t>CLASS</t>
  </si>
  <si>
    <t>STAGES</t>
  </si>
  <si>
    <t>MIN R</t>
  </si>
  <si>
    <t>MAX R</t>
  </si>
  <si>
    <t>16-23 ENE</t>
  </si>
  <si>
    <t>Tour Down Under</t>
  </si>
  <si>
    <t>AUS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</si>
  <si>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___TDU___</t>
    </r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</si>
  <si>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TDU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</si>
  <si>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Tour de San Luis</t>
  </si>
  <si>
    <t>ARG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</si>
  <si>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___TSL___</t>
    </r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</si>
  <si>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TSL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</si>
  <si>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itt___TSL___</t>
  </si>
  <si>
    <t>23-31 ENE</t>
  </si>
  <si>
    <t>GP la Marseillaise</t>
  </si>
  <si>
    <t>FRA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</si>
  <si>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GPM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</si>
  <si>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1-7 FEB</t>
  </si>
  <si>
    <t>Etoile de Bessèges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</si>
  <si>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___EDB___</t>
    </r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</si>
  <si>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EDB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</si>
  <si>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mtt___EDB___</t>
  </si>
  <si>
    <t>G.P. C.degli Etruschi</t>
  </si>
  <si>
    <t>ITA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</si>
  <si>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___CDE___</t>
    </r>
  </si>
  <si>
    <t>Tour of Qatar</t>
  </si>
  <si>
    <t>QAT</t>
  </si>
  <si>
    <t>2.HC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</si>
  <si>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___TOQ___</t>
    </r>
  </si>
  <si>
    <t>Vuelta a Mallorca</t>
  </si>
  <si>
    <t>ESP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</si>
  <si>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___VMa___</t>
    </r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</si>
  <si>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VMa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</si>
  <si>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8-15 FEB</t>
  </si>
  <si>
    <t>Tour Méditerranéen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</si>
  <si>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___TMe___</t>
    </r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</si>
  <si>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TMe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</si>
  <si>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Giro della Calabria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</si>
  <si>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GdCe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</si>
  <si>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___GdC___</t>
    </r>
  </si>
  <si>
    <t>Tour of Oman</t>
  </si>
  <si>
    <t>OMA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</si>
  <si>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___Oma___</t>
    </r>
  </si>
  <si>
    <t>AM__OMA_</t>
  </si>
  <si>
    <t>Volta ao Algarve</t>
  </si>
  <si>
    <t>POR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</si>
  <si>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VoA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</si>
  <si>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___VoA___</t>
    </r>
  </si>
  <si>
    <t>itt___VoA___</t>
  </si>
  <si>
    <t>16-23 FEB</t>
  </si>
  <si>
    <t>Trofeo Laigueglia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</si>
  <si>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TdL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</si>
  <si>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Tour du Haut Var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</si>
  <si>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THV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</si>
  <si>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 xml:space="preserve">Vuelta a Andalucia </t>
  </si>
  <si>
    <t>p___VA___</t>
  </si>
  <si>
    <r>
      <rPr>
        <u/>
        <sz val="6"/>
        <color theme="1"/>
        <rFont val="Calibri"/>
        <scheme val="minor"/>
      </rPr>
      <t>f</t>
    </r>
    <r>
      <rPr>
        <u/>
        <sz val="12"/>
        <color theme="1"/>
        <rFont val="Calibri"/>
        <scheme val="minor"/>
      </rPr>
      <t>___VA___</t>
    </r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</si>
  <si>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</si>
  <si>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23-28 FEB</t>
  </si>
  <si>
    <t>Tour de Langkawi</t>
  </si>
  <si>
    <t>MAS</t>
  </si>
  <si>
    <t>itt___TdL___</t>
  </si>
  <si>
    <t>f___TdL____</t>
  </si>
  <si>
    <t>AM___TdL_</t>
  </si>
  <si>
    <t>Omloop H Nieusblad</t>
  </si>
  <si>
    <t>BEL</t>
  </si>
  <si>
    <t>1.HC</t>
  </si>
  <si>
    <t>cc___OHN_</t>
  </si>
  <si>
    <t>Clasica de Almeria</t>
  </si>
  <si>
    <t>f___C Alm__</t>
  </si>
  <si>
    <t>Kurne-Brusel-Kurne</t>
  </si>
  <si>
    <t>cc__KBK___</t>
  </si>
  <si>
    <t>G.P. Città di Lugano</t>
  </si>
  <si>
    <t>SUI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</si>
  <si>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LUG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</si>
  <si>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Le Samyn</t>
  </si>
  <si>
    <t>cc__SMY___</t>
  </si>
  <si>
    <t>1-7 MAR</t>
  </si>
  <si>
    <t>D.V. West-Vlanderen</t>
  </si>
  <si>
    <t>p___DWV___</t>
  </si>
  <si>
    <t>cc__DWV__</t>
  </si>
  <si>
    <t>Strade Bianche</t>
  </si>
  <si>
    <t>f____STB___</t>
  </si>
  <si>
    <t>Vuelta a Murcia</t>
  </si>
  <si>
    <t>AM__VRM_</t>
  </si>
  <si>
    <t>itt_VRM___</t>
  </si>
  <si>
    <t>Paris - Nice</t>
  </si>
  <si>
    <t>p___PN___</t>
  </si>
  <si>
    <t>f____PN___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</si>
  <si>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PN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</si>
  <si>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Mtt___PN_</t>
  </si>
  <si>
    <t>Tirreno-Adriatico</t>
  </si>
  <si>
    <t>ttt____TAD_</t>
  </si>
  <si>
    <t>f____TAD___</t>
  </si>
  <si>
    <t>AM___TAD_</t>
  </si>
  <si>
    <t>p____TAD_</t>
  </si>
  <si>
    <t>8-15 MAR</t>
  </si>
  <si>
    <t>Ronde van Drenthe</t>
  </si>
  <si>
    <t>NED</t>
  </si>
  <si>
    <t>f___RVD___</t>
  </si>
  <si>
    <t>Nokere-Koerse</t>
  </si>
  <si>
    <t>cc__NK____</t>
  </si>
  <si>
    <t>16-23 MAR</t>
  </si>
  <si>
    <t>Handzame Classic</t>
  </si>
  <si>
    <t>f___HZC___</t>
  </si>
  <si>
    <t>Milano-Sanremo</t>
  </si>
  <si>
    <t>hf___MIL__</t>
  </si>
  <si>
    <t>Clsc Loire Atlantique</t>
  </si>
  <si>
    <t>f___cLA___</t>
  </si>
  <si>
    <t>Cholet-Pays D Loire</t>
  </si>
  <si>
    <t>f____CPL__</t>
  </si>
  <si>
    <t>Volta a Catalunya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</si>
  <si>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CAT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</si>
  <si>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AM__CAT__</t>
  </si>
  <si>
    <t>Set Int Copi e Bartali</t>
  </si>
  <si>
    <t>f___CeB___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</si>
  <si>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CeB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</si>
  <si>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ttt__CeB__</t>
  </si>
  <si>
    <t>Dwrs dor Vlaanderen</t>
  </si>
  <si>
    <t>cc___DdVL_</t>
  </si>
  <si>
    <t>E3 Prijs Vlaanderen - Harelbeke</t>
  </si>
  <si>
    <t>cc__E3VLA_</t>
  </si>
  <si>
    <t>24-31 MAR</t>
  </si>
  <si>
    <t>Critérium International</t>
  </si>
  <si>
    <t>f____CI____</t>
  </si>
  <si>
    <t>p____CI____</t>
  </si>
  <si>
    <t>AM__CI__M</t>
  </si>
  <si>
    <t>Gent - Wevelgem</t>
  </si>
  <si>
    <t>cc____WeV_</t>
  </si>
  <si>
    <t>D. De Panne-Koksijde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</si>
  <si>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DPA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</si>
  <si>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f____DPA__</t>
  </si>
  <si>
    <t>p____DPA__</t>
  </si>
  <si>
    <t>R. Adélie de Vitré</t>
  </si>
  <si>
    <t>f____rAV__</t>
  </si>
  <si>
    <t>GP Miguel Indurain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</si>
  <si>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GMI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</si>
  <si>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Hel van het Mergeland</t>
  </si>
  <si>
    <t>CWTMAJ</t>
  </si>
  <si>
    <t>f___HvhM_</t>
  </si>
  <si>
    <t>1-7 ABR</t>
  </si>
  <si>
    <t>R.van Vlaanderen</t>
  </si>
  <si>
    <t>cc__RVVL__</t>
  </si>
  <si>
    <t>Flèche Saint Malo</t>
  </si>
  <si>
    <t>f____FSM__</t>
  </si>
  <si>
    <t>Vuelta al Pais Vasco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</si>
  <si>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EUS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</si>
  <si>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f___EUS___</t>
  </si>
  <si>
    <t>mtt___EUS__</t>
  </si>
  <si>
    <t>CC Sarthe - Pays dl Loire</t>
  </si>
  <si>
    <t>f___PDL___</t>
  </si>
  <si>
    <t>p___PDL___</t>
  </si>
  <si>
    <t>Scheldeprijs</t>
  </si>
  <si>
    <t>f____Sche_</t>
  </si>
  <si>
    <t>GP Pino Cerami</t>
  </si>
  <si>
    <t>cc___GPC__</t>
  </si>
  <si>
    <t>8-15 ABR</t>
  </si>
  <si>
    <t>Paris - Roubaix</t>
  </si>
  <si>
    <t>cc___PR___</t>
  </si>
  <si>
    <t>Klasika Primavera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</si>
  <si>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KPR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</si>
  <si>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Rund um Köln</t>
  </si>
  <si>
    <t>GER</t>
  </si>
  <si>
    <t>cc___RuK__</t>
  </si>
  <si>
    <t>Paris-Camembert</t>
  </si>
  <si>
    <t>f___PCA___</t>
  </si>
  <si>
    <t>De Brabantse Pijl</t>
  </si>
  <si>
    <t>cc____BP___</t>
  </si>
  <si>
    <t>Vuelta a Castilla Leon</t>
  </si>
  <si>
    <t>f___VCL___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</si>
  <si>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VCL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</si>
  <si>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AM___VCL_</t>
  </si>
  <si>
    <t>GP de Denain Porte</t>
  </si>
  <si>
    <t>f___GPDP__</t>
  </si>
  <si>
    <t>Tour du Finistère</t>
  </si>
  <si>
    <t>f___FdF____</t>
  </si>
  <si>
    <t>Amstel Gold Race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</si>
  <si>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AGR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</si>
  <si>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Tro-Bro Léon</t>
  </si>
  <si>
    <t>cc____TBL_</t>
  </si>
  <si>
    <t>Giro dell'Appennino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</si>
  <si>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GdA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</si>
  <si>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16-23 ABR</t>
  </si>
  <si>
    <t>Giro del Trentino</t>
  </si>
  <si>
    <t>ttt___GdT_</t>
  </si>
  <si>
    <t>AM____GdT</t>
  </si>
  <si>
    <t>La Flèche Wallonne</t>
  </si>
  <si>
    <t>WT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</si>
  <si>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LFW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</si>
  <si>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Liège - Bastogne -L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</si>
  <si>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LBL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</si>
  <si>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Vuelta a La Rioja</t>
  </si>
  <si>
    <t>f____VaR__</t>
  </si>
  <si>
    <t>Tour of Turkey</t>
  </si>
  <si>
    <t>TUR</t>
  </si>
  <si>
    <t>f____ToT__</t>
  </si>
  <si>
    <t>AM____ToT__</t>
  </si>
  <si>
    <t>24-31 ABR</t>
  </si>
  <si>
    <t>Tour de Romandie</t>
  </si>
  <si>
    <t>p___TdR___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</si>
  <si>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TdR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</si>
  <si>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AM___TdR_</t>
  </si>
  <si>
    <t>mtt__Tdr__</t>
  </si>
  <si>
    <t>Vuelta Asturias</t>
  </si>
  <si>
    <t>f___VAS___</t>
  </si>
  <si>
    <t>p___VAS___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</si>
  <si>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VAS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</si>
  <si>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GP Industria &amp; Artigianato</t>
  </si>
  <si>
    <t>f___GIA___</t>
  </si>
  <si>
    <t>Giro della Toscana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</si>
  <si>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GdT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</si>
  <si>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1-7 MAY</t>
  </si>
  <si>
    <t>Rund um den Finanzplatz</t>
  </si>
  <si>
    <t>f___RudF__</t>
  </si>
  <si>
    <t>5 Jours de Dunkerque</t>
  </si>
  <si>
    <t>f___5JD___</t>
  </si>
  <si>
    <t>cc ___5JD__</t>
  </si>
  <si>
    <t>cc__h_5JD_</t>
  </si>
  <si>
    <t>Giro d'Italia</t>
  </si>
  <si>
    <t>GT</t>
  </si>
  <si>
    <t>p___GdI___</t>
  </si>
  <si>
    <t>f___GdI___</t>
  </si>
  <si>
    <t>ttt____GdI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</si>
  <si>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GdI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</si>
  <si>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AM___GdI_</t>
  </si>
  <si>
    <t>itt___GdI__</t>
  </si>
  <si>
    <t>Vuelta a Madrid</t>
  </si>
  <si>
    <t>p___VaM__</t>
  </si>
  <si>
    <t>AM___VaM_</t>
  </si>
  <si>
    <t>8-15 MAY</t>
  </si>
  <si>
    <t>Tour de Picardie</t>
  </si>
  <si>
    <t>f___TdP___</t>
  </si>
  <si>
    <t>Tour of California</t>
  </si>
  <si>
    <t>USA</t>
  </si>
  <si>
    <t>f___CAL___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</si>
  <si>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CAL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</si>
  <si>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itt___CAL__</t>
  </si>
  <si>
    <t>AM____CAL__</t>
  </si>
  <si>
    <t>Rogaland GP</t>
  </si>
  <si>
    <t>NOR</t>
  </si>
  <si>
    <t>f____ROG_</t>
  </si>
  <si>
    <t>16-23 MAY</t>
  </si>
  <si>
    <t>Circuit de Lorraine</t>
  </si>
  <si>
    <t>f___CLr___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</si>
  <si>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CLr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</si>
  <si>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Tour of Norway</t>
  </si>
  <si>
    <t>f___TNo___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</si>
  <si>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TNo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</si>
  <si>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Bayern-Rundfahrt</t>
  </si>
  <si>
    <t>f___BAY___</t>
  </si>
  <si>
    <t>itt___BAY___</t>
  </si>
  <si>
    <t>Tour de Belgique</t>
  </si>
  <si>
    <t>f___BEL___</t>
  </si>
  <si>
    <t>itt___BEL___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</si>
  <si>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BEL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</si>
  <si>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24-31 MAY</t>
  </si>
  <si>
    <t>Tallinn-Tartu GP</t>
  </si>
  <si>
    <t>EST</t>
  </si>
  <si>
    <t>f___TTgp__</t>
  </si>
  <si>
    <t>GP Plumelec-Morbihan</t>
  </si>
  <si>
    <t>f___PLUm__</t>
  </si>
  <si>
    <t>Tartu Grand Prix</t>
  </si>
  <si>
    <t>SLV</t>
  </si>
  <si>
    <t>f____Tgp___</t>
  </si>
  <si>
    <t>B. l'Aulne - Châteaulin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</si>
  <si>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BAC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</si>
  <si>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Tour de Luxembourg</t>
  </si>
  <si>
    <t>LUX</t>
  </si>
  <si>
    <t>p___LUX__</t>
  </si>
  <si>
    <t>f___LUX__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</si>
  <si>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LUX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</si>
  <si>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1-7 JUN</t>
  </si>
  <si>
    <t>Critérium du Dauphiné</t>
  </si>
  <si>
    <t>p___DPH__</t>
  </si>
  <si>
    <t>f___DPH__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</si>
  <si>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DPH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</si>
  <si>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itt__DPH___</t>
  </si>
  <si>
    <t>AM___DPH_</t>
  </si>
  <si>
    <t>Tour de Rijke</t>
  </si>
  <si>
    <t>f___TdR___</t>
  </si>
  <si>
    <t>GP canton d'Argovie</t>
  </si>
  <si>
    <t>f___CdA___</t>
  </si>
  <si>
    <t>8-15 JUN</t>
  </si>
  <si>
    <t>Rde Van Zeeland</t>
  </si>
  <si>
    <t>p___VaZ__</t>
  </si>
  <si>
    <t>f___VaZ___</t>
  </si>
  <si>
    <t>Tour de Suisse</t>
  </si>
  <si>
    <t>p___SWI_h_</t>
  </si>
  <si>
    <t>AM___SWI_</t>
  </si>
  <si>
    <t>f____SWI__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</si>
  <si>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SWI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</si>
  <si>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mtt__SWI__</t>
  </si>
  <si>
    <t>ProRace Berlin</t>
  </si>
  <si>
    <t>f___BER___</t>
  </si>
  <si>
    <t>GP Jan van Heeswijk</t>
  </si>
  <si>
    <t>f___ZML___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</si>
  <si>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ZLM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</si>
  <si>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Tour de Slovénie</t>
  </si>
  <si>
    <t>SLO</t>
  </si>
  <si>
    <t>f___SLV___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</si>
  <si>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SLV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</si>
  <si>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AM___SLV_</t>
  </si>
  <si>
    <t>itt___SLV__</t>
  </si>
  <si>
    <t xml:space="preserve">Route du Sud </t>
  </si>
  <si>
    <t>f___RdS___</t>
  </si>
  <si>
    <t>AM__RdS__</t>
  </si>
  <si>
    <t>16-23 JUN</t>
  </si>
  <si>
    <t>Halle-Ingooigem</t>
  </si>
  <si>
    <t>cc__Hingo__</t>
  </si>
  <si>
    <t>NTL CH ITT</t>
  </si>
  <si>
    <t>itt  NCHAMP</t>
  </si>
  <si>
    <t>24-31 JUN</t>
  </si>
  <si>
    <t>NTL CH RR</t>
  </si>
  <si>
    <t>f__NCHAMP</t>
  </si>
  <si>
    <t>1-7 JUL</t>
  </si>
  <si>
    <t>Tour de France</t>
  </si>
  <si>
    <t>f___TDF___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</si>
  <si>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TDF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</si>
  <si>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AM___TDF_</t>
  </si>
  <si>
    <t>itt___TDF__</t>
  </si>
  <si>
    <t>GP Kranj</t>
  </si>
  <si>
    <t>ESL</t>
  </si>
  <si>
    <t>f__GPK____</t>
  </si>
  <si>
    <t>Tour of Austria</t>
  </si>
  <si>
    <t>AUT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</si>
  <si>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OST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</si>
  <si>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AM___OST_</t>
  </si>
  <si>
    <t>itt____OST_</t>
  </si>
  <si>
    <t>f____OST__</t>
  </si>
  <si>
    <t>8-15 JUL</t>
  </si>
  <si>
    <t>Tour de Pologne</t>
  </si>
  <si>
    <t>POL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</si>
  <si>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POL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</si>
  <si>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f___POL___</t>
  </si>
  <si>
    <t>GP NR Coppa Pappa Carlo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</si>
  <si>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CPC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</si>
  <si>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Tour of Qinghai Lake</t>
  </si>
  <si>
    <t>CHN</t>
  </si>
  <si>
    <t>f___QL___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</si>
  <si>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QL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__</t>
    </r>
  </si>
  <si>
    <t>GP NR Coppa Citta di Stresa</t>
  </si>
  <si>
    <t>f___CCS___</t>
  </si>
  <si>
    <t>16-23 JUL</t>
  </si>
  <si>
    <t>Tour de Wallonie</t>
  </si>
  <si>
    <t>f___TWa___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</si>
  <si>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TWa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__</t>
    </r>
  </si>
  <si>
    <t>PRB Villafranca-Ordiziako</t>
  </si>
  <si>
    <t>f___ViOr__</t>
  </si>
  <si>
    <t>24-31 JUL</t>
  </si>
  <si>
    <t>Coppa Placci</t>
  </si>
  <si>
    <t>f___Cpla___</t>
  </si>
  <si>
    <t>1-7 AGO</t>
  </si>
  <si>
    <t>Vuelta a Burgos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</si>
  <si>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VBU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</si>
  <si>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f___VBU____</t>
  </si>
  <si>
    <t>p___VBU____</t>
  </si>
  <si>
    <t>AM___VBU_</t>
  </si>
  <si>
    <t>Paris-Corrèze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</si>
  <si>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PCo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</si>
  <si>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Tour of Elk Grove</t>
  </si>
  <si>
    <t>p___EGr__</t>
  </si>
  <si>
    <t>f___EGr____</t>
  </si>
  <si>
    <t>Tour de l'Ain</t>
  </si>
  <si>
    <t>f___TdA___</t>
  </si>
  <si>
    <t>ttt__TdA___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</si>
  <si>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TdA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</si>
  <si>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AM___TdA_</t>
  </si>
  <si>
    <t>Eneco Tour</t>
  </si>
  <si>
    <t>---</t>
  </si>
  <si>
    <t>p___ENE___</t>
  </si>
  <si>
    <t>f___ENE___</t>
  </si>
  <si>
    <t>cc____ENE_</t>
  </si>
  <si>
    <t>itt____ENE_</t>
  </si>
  <si>
    <t>Vuelta Ciclista a León</t>
  </si>
  <si>
    <t>f___LEON__</t>
  </si>
  <si>
    <t>Tour of Utah</t>
  </si>
  <si>
    <t>p___ToU__</t>
  </si>
  <si>
    <t>f___ToU__</t>
  </si>
  <si>
    <t>itt___ToU__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</si>
  <si>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ToU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</si>
  <si>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AM___ToU_</t>
  </si>
  <si>
    <t>8-15 AGO</t>
  </si>
  <si>
    <t>G.P. Camaiore</t>
  </si>
  <si>
    <t>f____Cam__</t>
  </si>
  <si>
    <t>CC San Sebastian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</si>
  <si>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CSS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</si>
  <si>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Tour du Limousin</t>
  </si>
  <si>
    <t>f___TdL___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</si>
  <si>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TdL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__</t>
    </r>
  </si>
  <si>
    <t>Tre Valli Varesine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</si>
  <si>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TVV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</si>
  <si>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Coppa Agostoni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</si>
  <si>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CAG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__</t>
    </r>
  </si>
  <si>
    <t>16-23 AGO</t>
  </si>
  <si>
    <t>Coppa Bernocchi</t>
  </si>
  <si>
    <t>f____CBEr_</t>
  </si>
  <si>
    <t>Volta a Portugal</t>
  </si>
  <si>
    <t>p___VaP__</t>
  </si>
  <si>
    <t>f___VaP___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</si>
  <si>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VaP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</si>
  <si>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AM___VaP_</t>
  </si>
  <si>
    <t>itt___VaP___</t>
  </si>
  <si>
    <t>Dutch Food Valley C</t>
  </si>
  <si>
    <t>f___DUTCH_</t>
  </si>
  <si>
    <t>Vuelta a España</t>
  </si>
  <si>
    <t>p____ESP__</t>
  </si>
  <si>
    <t>f____ESP__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</si>
  <si>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ESP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</si>
  <si>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AM___ESP_</t>
  </si>
  <si>
    <t>mtt___ESP_</t>
  </si>
  <si>
    <t>Trofeo Melinda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</si>
  <si>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TMel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</si>
  <si>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Vattenfall Cyclassics</t>
  </si>
  <si>
    <t>f____VFC__</t>
  </si>
  <si>
    <t>USA Pro Cycling Ch</t>
  </si>
  <si>
    <t>p___USA__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</si>
  <si>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USA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</si>
  <si>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AM___USA_</t>
  </si>
  <si>
    <t>mtt__USA_</t>
  </si>
  <si>
    <t>f___USA___</t>
  </si>
  <si>
    <t>Tour of Denmark</t>
  </si>
  <si>
    <t>DEN</t>
  </si>
  <si>
    <t>f___DAN___</t>
  </si>
  <si>
    <t>p___DAN___</t>
  </si>
  <si>
    <t>Druivenkoers - Overijse</t>
  </si>
  <si>
    <t>cc____DRu_</t>
  </si>
  <si>
    <t>24-31 AGO</t>
  </si>
  <si>
    <t>Giro dil Venetto</t>
  </si>
  <si>
    <t>f_____GdV_</t>
  </si>
  <si>
    <t>GP Ouest Plouay</t>
  </si>
  <si>
    <t>f___Qplo__</t>
  </si>
  <si>
    <t xml:space="preserve">Semana Cst Lombarda </t>
  </si>
  <si>
    <t>AM___SdL_</t>
  </si>
  <si>
    <t>f___SdL___</t>
  </si>
  <si>
    <t>World Ports Classic</t>
  </si>
  <si>
    <t>f___WPC___</t>
  </si>
  <si>
    <t>1-7 SEP</t>
  </si>
  <si>
    <t>Giro della Romagna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</si>
  <si>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Romg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__</t>
    </r>
  </si>
  <si>
    <t>Giro di Padania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</si>
  <si>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GdP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</si>
  <si>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f___GdP___</t>
  </si>
  <si>
    <t>GP JScherens - RLeuven</t>
  </si>
  <si>
    <t>cc___Jsch__</t>
  </si>
  <si>
    <t>GP de Québec</t>
  </si>
  <si>
    <t>CAN</t>
  </si>
  <si>
    <t>f____Que__</t>
  </si>
  <si>
    <t>Tour of China I</t>
  </si>
  <si>
    <t>f___ToC___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</si>
  <si>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ToC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</si>
  <si>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8-15 SEP</t>
  </si>
  <si>
    <t>Paris-Bruxelles</t>
  </si>
  <si>
    <t>f____PBRU_</t>
  </si>
  <si>
    <t>GP de Montréal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</si>
  <si>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MON</t>
    </r>
    <r>
      <rPr>
        <u/>
        <sz val="8"/>
        <color theme="1"/>
        <rFont val="Calibri"/>
        <scheme val="minor"/>
      </rPr>
      <t>mm</t>
    </r>
  </si>
  <si>
    <t>La Voix du Nord</t>
  </si>
  <si>
    <t>f___GPF___</t>
  </si>
  <si>
    <t>Tour of Britain</t>
  </si>
  <si>
    <t>GBR</t>
  </si>
  <si>
    <t>f___ToB___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</si>
  <si>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ToB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</si>
  <si>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Grand Prix de Wallonie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</si>
  <si>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WAL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__</t>
    </r>
  </si>
  <si>
    <t>GP Ind&amp;Com di Prato</t>
  </si>
  <si>
    <t>f___I&amp;Cdp_</t>
  </si>
  <si>
    <t>16-23 SEP</t>
  </si>
  <si>
    <t>Pas de Calais</t>
  </si>
  <si>
    <t>f___PdC___</t>
  </si>
  <si>
    <t>UCI WC ITT</t>
  </si>
  <si>
    <r>
      <rPr>
        <u/>
        <sz val="11"/>
        <color rgb="FF199DEB"/>
        <rFont val="Calibri"/>
        <scheme val="minor"/>
      </rPr>
      <t>W</t>
    </r>
    <r>
      <rPr>
        <u/>
        <sz val="11"/>
        <color rgb="FFFF0000"/>
        <rFont val="Calibri"/>
        <scheme val="minor"/>
      </rPr>
      <t>C</t>
    </r>
    <r>
      <rPr>
        <u/>
        <sz val="11"/>
        <color theme="4" tint="0.79998168889431442"/>
        <rFont val="Calibri"/>
        <scheme val="minor"/>
      </rPr>
      <t>H</t>
    </r>
    <r>
      <rPr>
        <u/>
        <sz val="11"/>
        <color rgb="FFFCBF0B"/>
        <rFont val="Calibri"/>
        <scheme val="minor"/>
      </rPr>
      <t>A</t>
    </r>
    <r>
      <rPr>
        <u/>
        <sz val="11"/>
        <color rgb="FF008000"/>
        <rFont val="Calibri"/>
        <scheme val="minor"/>
      </rPr>
      <t>M</t>
    </r>
    <r>
      <rPr>
        <u/>
        <sz val="11"/>
        <color theme="8"/>
        <rFont val="Calibri"/>
        <scheme val="minor"/>
      </rPr>
      <t>P</t>
    </r>
    <r>
      <rPr>
        <u/>
        <sz val="11"/>
        <color theme="6" tint="0.59999389629810485"/>
        <rFont val="Calibri"/>
        <scheme val="minor"/>
      </rPr>
      <t xml:space="preserve"> </t>
    </r>
    <r>
      <rPr>
        <u/>
        <sz val="11"/>
        <color rgb="FFFFFF00"/>
        <rFont val="Calibri"/>
        <scheme val="minor"/>
      </rPr>
      <t>itt</t>
    </r>
  </si>
  <si>
    <t>UCI WC RR</t>
  </si>
  <si>
    <r>
      <rPr>
        <u/>
        <sz val="11"/>
        <color rgb="FF199DEB"/>
        <rFont val="Calibri"/>
        <scheme val="minor"/>
      </rPr>
      <t>W</t>
    </r>
    <r>
      <rPr>
        <u/>
        <sz val="11"/>
        <color rgb="FFFF0000"/>
        <rFont val="Calibri"/>
        <scheme val="minor"/>
      </rPr>
      <t>C</t>
    </r>
    <r>
      <rPr>
        <u/>
        <sz val="11"/>
        <color theme="4" tint="0.79998168889431442"/>
        <rFont val="Calibri"/>
        <scheme val="minor"/>
      </rPr>
      <t>H</t>
    </r>
    <r>
      <rPr>
        <u/>
        <sz val="11"/>
        <color rgb="FFFCBF0B"/>
        <rFont val="Calibri"/>
        <scheme val="minor"/>
      </rPr>
      <t>A</t>
    </r>
    <r>
      <rPr>
        <u/>
        <sz val="11"/>
        <color rgb="FF008000"/>
        <rFont val="Calibri"/>
        <scheme val="minor"/>
      </rPr>
      <t>M</t>
    </r>
    <r>
      <rPr>
        <u/>
        <sz val="11"/>
        <color theme="8"/>
        <rFont val="Calibri"/>
        <scheme val="minor"/>
      </rPr>
      <t>P</t>
    </r>
    <r>
      <rPr>
        <u/>
        <sz val="11"/>
        <color theme="6" tint="0.59999389629810485"/>
        <rFont val="Calibri"/>
        <scheme val="minor"/>
      </rPr>
      <t xml:space="preserve"> </t>
    </r>
    <r>
      <rPr>
        <u/>
        <sz val="11"/>
        <color theme="0"/>
        <rFont val="Calibri"/>
        <scheme val="minor"/>
      </rPr>
      <t>rr</t>
    </r>
  </si>
  <si>
    <t>24-31 SEP</t>
  </si>
  <si>
    <t>Milano-Torino</t>
  </si>
  <si>
    <t>f___MTOR_</t>
  </si>
  <si>
    <t>Tour Franco-Belge.</t>
  </si>
  <si>
    <t>f___CFB___</t>
  </si>
  <si>
    <t>Giro del Piemonte</t>
  </si>
  <si>
    <t>f___PIA___</t>
  </si>
  <si>
    <t>Il Lombardia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</si>
  <si>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LOM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</si>
  <si>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Memorial Marco Pantani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</si>
  <si>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MMP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</si>
  <si>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1-7 OCT</t>
  </si>
  <si>
    <t>Binche-Tournai-Binche</t>
  </si>
  <si>
    <t>cc____BTB_</t>
  </si>
  <si>
    <t>Sparksen Münsterland</t>
  </si>
  <si>
    <t>f____Smun_</t>
  </si>
  <si>
    <t>Coppa Sabatini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</si>
  <si>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SAB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</si>
  <si>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Paris-Bourges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</si>
  <si>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PBO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</si>
  <si>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Giro dell'Emilia</t>
  </si>
  <si>
    <r>
      <t>_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EMI</t>
    </r>
    <r>
      <rPr>
        <u/>
        <sz val="8"/>
        <color rgb="FF000000"/>
        <rFont val="Calibri"/>
        <scheme val="minor"/>
      </rPr>
      <t>mm</t>
    </r>
    <r>
      <rPr>
        <u/>
        <sz val="12"/>
        <color rgb="FF000000"/>
        <rFont val="Calibri"/>
        <scheme val="minor"/>
      </rPr>
      <t>_</t>
    </r>
  </si>
  <si>
    <t>Paris - Tours</t>
  </si>
  <si>
    <t>f___PTO</t>
  </si>
  <si>
    <t>GP Bruno Beghelli</t>
  </si>
  <si>
    <t>f___gpBB__</t>
  </si>
  <si>
    <t>8-15 OCT</t>
  </si>
  <si>
    <t>Tour of Beijing</t>
  </si>
  <si>
    <t>p___BEJ___</t>
  </si>
  <si>
    <t>f____BEJ___</t>
  </si>
  <si>
    <r>
      <t>_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BEJ</t>
    </r>
    <r>
      <rPr>
        <u/>
        <sz val="8"/>
        <color theme="1"/>
        <rFont val="Calibri"/>
        <scheme val="minor"/>
      </rPr>
      <t>mm</t>
    </r>
    <r>
      <rPr>
        <u/>
        <sz val="12"/>
        <color theme="1"/>
        <rFont val="Calibri"/>
        <scheme val="minor"/>
      </rPr>
      <t>_</t>
    </r>
  </si>
  <si>
    <t>Chrono des Nations</t>
  </si>
  <si>
    <t>itt___CdN_</t>
  </si>
  <si>
    <t>Tour de Vendée</t>
  </si>
  <si>
    <t>f_____TdV_</t>
  </si>
  <si>
    <t xml:space="preserve">Japan Cup </t>
  </si>
  <si>
    <t>JPN</t>
  </si>
  <si>
    <t>f____JAP__</t>
  </si>
  <si>
    <t>FLAT</t>
  </si>
  <si>
    <t>_MM = HILLS</t>
  </si>
  <si>
    <t>AM = HIGH MOUNTAIN</t>
  </si>
  <si>
    <t>ITT = IND TIME TRIAL</t>
  </si>
  <si>
    <t>P = PROLOGUE</t>
  </si>
  <si>
    <t>MTT= MOUNTAIN TIME TRIAL</t>
  </si>
  <si>
    <t>TTT = TEAM TIME TRIAL</t>
  </si>
  <si>
    <t>CC= COBBLESTONE</t>
  </si>
  <si>
    <t>hf___FLAT/HILL/CLASSIC__</t>
  </si>
  <si>
    <t>BLANK = NO STAGE</t>
  </si>
  <si>
    <t>ttt___TOQ___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</si>
</sst>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ST&quot;d"/>
    <numFmt numFmtId="165" formatCode="mmm\ dd"/>
  </numFmts>
  <fonts count="3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 (Body)"/>
    </font>
    <font>
      <sz val="10"/>
      <color rgb="FF000000"/>
      <name val="Calibri (Body)"/>
    </font>
    <font>
      <b/>
      <sz val="10"/>
      <color theme="0"/>
      <name val="Calibri (Body)"/>
    </font>
    <font>
      <u/>
      <sz val="12"/>
      <color theme="1"/>
      <name val="Calibri"/>
      <scheme val="minor"/>
    </font>
    <font>
      <u/>
      <sz val="6"/>
      <color theme="1"/>
      <name val="Calibri"/>
      <scheme val="minor"/>
    </font>
    <font>
      <u/>
      <sz val="8"/>
      <color theme="1"/>
      <name val="Calibri"/>
      <scheme val="minor"/>
    </font>
    <font>
      <u/>
      <sz val="12"/>
      <color rgb="FF1F497D"/>
      <name val="Calibri"/>
      <scheme val="minor"/>
    </font>
    <font>
      <u/>
      <sz val="8"/>
      <color rgb="FF000000"/>
      <name val="Calibri"/>
      <scheme val="minor"/>
    </font>
    <font>
      <u/>
      <sz val="12"/>
      <color rgb="FF000000"/>
      <name val="Calibri"/>
      <scheme val="minor"/>
    </font>
    <font>
      <b/>
      <sz val="10"/>
      <name val="Calibri (Body)"/>
    </font>
    <font>
      <u/>
      <sz val="12"/>
      <color rgb="FFFFFF00"/>
      <name val="Calibri"/>
      <scheme val="minor"/>
    </font>
    <font>
      <sz val="10"/>
      <color theme="0"/>
      <name val="Calibri (Body)"/>
    </font>
    <font>
      <b/>
      <sz val="10"/>
      <color rgb="FFFFFFFF"/>
      <name val="Calibri (Body)"/>
    </font>
    <font>
      <u/>
      <sz val="12"/>
      <color rgb="FFFFFFFF"/>
      <name val="Calibri"/>
      <scheme val="minor"/>
    </font>
    <font>
      <b/>
      <sz val="10"/>
      <color rgb="FF000000"/>
      <name val="Calibri (Body)"/>
    </font>
    <font>
      <sz val="10"/>
      <color rgb="FFFFFF00"/>
      <name val="Calibri (Body)"/>
    </font>
    <font>
      <u/>
      <sz val="11"/>
      <color rgb="FF008000"/>
      <name val="Calibri"/>
      <scheme val="minor"/>
    </font>
    <font>
      <u/>
      <sz val="11"/>
      <color rgb="FF199DEB"/>
      <name val="Calibri"/>
      <scheme val="minor"/>
    </font>
    <font>
      <u/>
      <sz val="11"/>
      <color rgb="FFFF0000"/>
      <name val="Calibri"/>
      <scheme val="minor"/>
    </font>
    <font>
      <u/>
      <sz val="11"/>
      <color theme="4" tint="0.79998168889431442"/>
      <name val="Calibri"/>
      <scheme val="minor"/>
    </font>
    <font>
      <u/>
      <sz val="11"/>
      <color rgb="FFFCBF0B"/>
      <name val="Calibri"/>
      <scheme val="minor"/>
    </font>
    <font>
      <u/>
      <sz val="11"/>
      <color theme="8"/>
      <name val="Calibri"/>
      <scheme val="minor"/>
    </font>
    <font>
      <u/>
      <sz val="11"/>
      <color theme="6" tint="0.59999389629810485"/>
      <name val="Calibri"/>
      <scheme val="minor"/>
    </font>
    <font>
      <u/>
      <sz val="11"/>
      <color rgb="FFFFFF00"/>
      <name val="Calibri"/>
      <scheme val="minor"/>
    </font>
    <font>
      <u/>
      <sz val="11"/>
      <color theme="0"/>
      <name val="Calibri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B8CCE4"/>
        <bgColor rgb="FFB8CCE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DCE6F1"/>
        <bgColor rgb="FFDCE6F1"/>
      </patternFill>
    </fill>
    <fill>
      <patternFill patternType="solid">
        <fgColor rgb="FFF79646"/>
        <bgColor rgb="FF000000"/>
      </patternFill>
    </fill>
    <fill>
      <patternFill patternType="darkVertical">
        <fgColor theme="9"/>
        <bgColor theme="8" tint="0.79998168889431442"/>
      </patternFill>
    </fill>
    <fill>
      <patternFill patternType="lightTrellis">
        <bgColor rgb="FFFF0000"/>
      </patternFill>
    </fill>
    <fill>
      <patternFill patternType="solid">
        <fgColor rgb="FFCE8381"/>
        <bgColor rgb="FFB8CCE4"/>
      </patternFill>
    </fill>
    <fill>
      <patternFill patternType="solid">
        <fgColor rgb="FFDA9694"/>
        <bgColor rgb="FFB8CCE4"/>
      </patternFill>
    </fill>
    <fill>
      <patternFill patternType="solid">
        <fgColor rgb="FFDA9694"/>
        <bgColor rgb="FF000000"/>
      </patternFill>
    </fill>
    <fill>
      <patternFill patternType="solid">
        <fgColor rgb="FF92CDDC"/>
        <bgColor rgb="FF000000"/>
      </patternFill>
    </fill>
    <fill>
      <patternFill patternType="solid">
        <fgColor rgb="FFEDB900"/>
        <bgColor rgb="FFDCE6F1"/>
      </patternFill>
    </fill>
    <fill>
      <patternFill patternType="solid">
        <fgColor rgb="FFF1C218"/>
        <bgColor rgb="FFDCE6F1"/>
      </patternFill>
    </fill>
    <fill>
      <patternFill patternType="solid">
        <fgColor rgb="FFF1C218"/>
        <bgColor rgb="FF000000"/>
      </patternFill>
    </fill>
    <fill>
      <patternFill patternType="solid">
        <fgColor rgb="FF800000"/>
        <bgColor rgb="FFDCE6F1"/>
      </patternFill>
    </fill>
    <fill>
      <patternFill patternType="solid">
        <fgColor rgb="FF800000"/>
        <bgColor rgb="FF000000"/>
      </patternFill>
    </fill>
    <fill>
      <patternFill patternType="solid">
        <fgColor theme="1"/>
        <bgColor theme="0"/>
      </patternFill>
    </fill>
  </fills>
  <borders count="32">
    <border>
      <left/>
      <right/>
      <top/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theme="5" tint="0.59999389629810485"/>
      </left>
      <right style="thick">
        <color theme="5" tint="0.59999389629810485"/>
      </right>
      <top style="thick">
        <color theme="5" tint="0.59999389629810485"/>
      </top>
      <bottom style="thick">
        <color theme="5" tint="0.59999389629810485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rgb="FF800000"/>
      </top>
      <bottom style="medium">
        <color rgb="FF800000"/>
      </bottom>
      <diagonal/>
    </border>
    <border>
      <left style="thin">
        <color auto="1"/>
      </left>
      <right style="medium">
        <color rgb="FF800000"/>
      </right>
      <top style="medium">
        <color rgb="FF800000"/>
      </top>
      <bottom style="medium">
        <color rgb="FF800000"/>
      </bottom>
      <diagonal/>
    </border>
    <border>
      <left style="medium">
        <color rgb="FFFFFF00"/>
      </left>
      <right style="medium">
        <color rgb="FFFFFF00"/>
      </right>
      <top style="thick">
        <color rgb="FFFFFF00"/>
      </top>
      <bottom style="thick">
        <color rgb="FFFFFF00"/>
      </bottom>
      <diagonal/>
    </border>
    <border>
      <left style="medium">
        <color rgb="FFFFFF00"/>
      </left>
      <right style="thick">
        <color rgb="FFFFFF00"/>
      </right>
      <top style="thick">
        <color rgb="FFFFFF00"/>
      </top>
      <bottom style="thick">
        <color rgb="FFFFFF00"/>
      </bottom>
      <diagonal/>
    </border>
    <border>
      <left/>
      <right style="thin">
        <color auto="1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theme="5" tint="0.59999389629810485"/>
      </right>
      <top style="thick">
        <color theme="5" tint="0.59999389629810485"/>
      </top>
      <bottom style="thick">
        <color theme="5" tint="0.59999389629810485"/>
      </bottom>
      <diagonal/>
    </border>
    <border>
      <left/>
      <right style="medium">
        <color theme="0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rgb="FF800000"/>
      </top>
      <bottom style="medium">
        <color rgb="FF800000"/>
      </bottom>
      <diagonal/>
    </border>
    <border>
      <left/>
      <right style="medium">
        <color rgb="FFFFFF00"/>
      </right>
      <top style="thick">
        <color rgb="FFFFFF00"/>
      </top>
      <bottom style="thick">
        <color rgb="FFFFFF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9">
    <xf numFmtId="0" fontId="0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95">
    <xf numFmtId="0" fontId="0" fillId="0" borderId="0" xfId="0"/>
    <xf numFmtId="49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0" xfId="0" applyFont="1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49" fontId="5" fillId="0" borderId="6" xfId="0" applyNumberFormat="1" applyFont="1" applyBorder="1"/>
    <xf numFmtId="0" fontId="5" fillId="0" borderId="6" xfId="0" applyNumberFormat="1" applyFont="1" applyBorder="1"/>
    <xf numFmtId="0" fontId="5" fillId="0" borderId="6" xfId="0" applyFont="1" applyBorder="1" applyAlignment="1">
      <alignment horizontal="left"/>
    </xf>
    <xf numFmtId="0" fontId="8" fillId="6" borderId="6" xfId="0" applyFont="1" applyFill="1" applyBorder="1"/>
    <xf numFmtId="0" fontId="5" fillId="0" borderId="8" xfId="0" applyFont="1" applyBorder="1"/>
    <xf numFmtId="49" fontId="5" fillId="0" borderId="8" xfId="0" applyNumberFormat="1" applyFont="1" applyBorder="1"/>
    <xf numFmtId="0" fontId="5" fillId="0" borderId="9" xfId="0" applyFont="1" applyBorder="1"/>
    <xf numFmtId="49" fontId="5" fillId="0" borderId="7" xfId="0" applyNumberFormat="1" applyFont="1" applyBorder="1"/>
    <xf numFmtId="0" fontId="5" fillId="7" borderId="6" xfId="0" applyFont="1" applyFill="1" applyBorder="1"/>
    <xf numFmtId="0" fontId="5" fillId="0" borderId="10" xfId="0" applyFont="1" applyBorder="1"/>
    <xf numFmtId="49" fontId="5" fillId="0" borderId="10" xfId="0" applyNumberFormat="1" applyFont="1" applyBorder="1"/>
    <xf numFmtId="0" fontId="15" fillId="12" borderId="6" xfId="0" applyFont="1" applyFill="1" applyBorder="1"/>
    <xf numFmtId="0" fontId="15" fillId="12" borderId="8" xfId="0" applyFont="1" applyFill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49" fontId="5" fillId="0" borderId="13" xfId="0" applyNumberFormat="1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49" fontId="5" fillId="0" borderId="3" xfId="0" applyNumberFormat="1" applyFont="1" applyBorder="1"/>
    <xf numFmtId="0" fontId="5" fillId="0" borderId="17" xfId="0" applyFont="1" applyFill="1" applyBorder="1"/>
    <xf numFmtId="0" fontId="5" fillId="0" borderId="18" xfId="0" applyFont="1" applyBorder="1"/>
    <xf numFmtId="49" fontId="5" fillId="0" borderId="18" xfId="0" applyNumberFormat="1" applyFont="1" applyBorder="1"/>
    <xf numFmtId="0" fontId="27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49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5" fillId="0" borderId="23" xfId="0" applyFont="1" applyBorder="1"/>
    <xf numFmtId="0" fontId="5" fillId="0" borderId="5" xfId="0" applyFont="1" applyBorder="1" applyAlignment="1">
      <alignment horizontal="left"/>
    </xf>
    <xf numFmtId="0" fontId="8" fillId="6" borderId="5" xfId="0" applyFont="1" applyFill="1" applyBorder="1"/>
    <xf numFmtId="0" fontId="5" fillId="0" borderId="24" xfId="0" applyFont="1" applyBorder="1"/>
    <xf numFmtId="0" fontId="5" fillId="7" borderId="5" xfId="0" applyFont="1" applyFill="1" applyBorder="1"/>
    <xf numFmtId="0" fontId="5" fillId="0" borderId="25" xfId="0" applyFont="1" applyBorder="1"/>
    <xf numFmtId="0" fontId="12" fillId="8" borderId="5" xfId="0" applyFont="1" applyFill="1" applyBorder="1"/>
    <xf numFmtId="0" fontId="5" fillId="0" borderId="26" xfId="0" applyFont="1" applyBorder="1"/>
    <xf numFmtId="0" fontId="8" fillId="6" borderId="25" xfId="0" applyFont="1" applyFill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49" fontId="5" fillId="0" borderId="9" xfId="0" applyNumberFormat="1" applyFont="1" applyBorder="1"/>
    <xf numFmtId="0" fontId="18" fillId="18" borderId="5" xfId="0" applyFont="1" applyFill="1" applyBorder="1"/>
    <xf numFmtId="165" fontId="2" fillId="3" borderId="6" xfId="0" applyNumberFormat="1" applyFont="1" applyFill="1" applyBorder="1"/>
    <xf numFmtId="165" fontId="2" fillId="3" borderId="6" xfId="0" applyNumberFormat="1" applyFont="1" applyFill="1" applyBorder="1" applyAlignment="1">
      <alignment horizontal="left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right"/>
    </xf>
    <xf numFmtId="0" fontId="3" fillId="4" borderId="6" xfId="0" applyFont="1" applyFill="1" applyBorder="1"/>
    <xf numFmtId="165" fontId="2" fillId="5" borderId="6" xfId="0" applyNumberFormat="1" applyFont="1" applyFill="1" applyBorder="1"/>
    <xf numFmtId="0" fontId="2" fillId="5" borderId="6" xfId="0" applyFont="1" applyFill="1" applyBorder="1"/>
    <xf numFmtId="0" fontId="2" fillId="5" borderId="6" xfId="0" applyFont="1" applyFill="1" applyBorder="1" applyAlignment="1">
      <alignment horizontal="right"/>
    </xf>
    <xf numFmtId="0" fontId="3" fillId="0" borderId="6" xfId="0" applyFont="1" applyBorder="1"/>
    <xf numFmtId="165" fontId="11" fillId="5" borderId="6" xfId="0" applyNumberFormat="1" applyFont="1" applyFill="1" applyBorder="1"/>
    <xf numFmtId="0" fontId="11" fillId="5" borderId="6" xfId="0" applyFont="1" applyFill="1" applyBorder="1"/>
    <xf numFmtId="165" fontId="11" fillId="3" borderId="6" xfId="0" applyNumberFormat="1" applyFont="1" applyFill="1" applyBorder="1"/>
    <xf numFmtId="0" fontId="11" fillId="3" borderId="6" xfId="0" applyFont="1" applyFill="1" applyBorder="1"/>
    <xf numFmtId="0" fontId="11" fillId="5" borderId="6" xfId="0" applyFont="1" applyFill="1" applyBorder="1" applyAlignment="1">
      <alignment horizontal="right"/>
    </xf>
    <xf numFmtId="0" fontId="11" fillId="3" borderId="6" xfId="0" applyFont="1" applyFill="1" applyBorder="1" applyAlignment="1">
      <alignment horizontal="right"/>
    </xf>
    <xf numFmtId="165" fontId="13" fillId="9" borderId="6" xfId="0" applyNumberFormat="1" applyFont="1" applyFill="1" applyBorder="1"/>
    <xf numFmtId="0" fontId="14" fillId="10" borderId="6" xfId="0" applyFont="1" applyFill="1" applyBorder="1"/>
    <xf numFmtId="0" fontId="14" fillId="10" borderId="6" xfId="0" applyFont="1" applyFill="1" applyBorder="1" applyAlignment="1">
      <alignment horizontal="right"/>
    </xf>
    <xf numFmtId="0" fontId="14" fillId="11" borderId="6" xfId="0" applyFont="1" applyFill="1" applyBorder="1"/>
    <xf numFmtId="165" fontId="11" fillId="13" borderId="6" xfId="0" applyNumberFormat="1" applyFont="1" applyFill="1" applyBorder="1"/>
    <xf numFmtId="0" fontId="11" fillId="14" borderId="6" xfId="0" applyFont="1" applyFill="1" applyBorder="1"/>
    <xf numFmtId="0" fontId="11" fillId="14" borderId="6" xfId="0" applyFont="1" applyFill="1" applyBorder="1" applyAlignment="1">
      <alignment horizontal="right"/>
    </xf>
    <xf numFmtId="0" fontId="16" fillId="15" borderId="6" xfId="0" applyFont="1" applyFill="1" applyBorder="1"/>
    <xf numFmtId="165" fontId="17" fillId="16" borderId="6" xfId="0" applyNumberFormat="1" applyFont="1" applyFill="1" applyBorder="1"/>
    <xf numFmtId="0" fontId="17" fillId="16" borderId="6" xfId="0" applyFont="1" applyFill="1" applyBorder="1"/>
    <xf numFmtId="0" fontId="17" fillId="16" borderId="6" xfId="0" applyFont="1" applyFill="1" applyBorder="1" applyAlignment="1">
      <alignment horizontal="right"/>
    </xf>
    <xf numFmtId="0" fontId="17" fillId="17" borderId="6" xfId="0" applyFont="1" applyFill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27" fillId="0" borderId="0" xfId="0" applyFont="1" applyAlignment="1">
      <alignment horizontal="right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352"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  <dxf>
      <font>
        <color theme="0"/>
      </font>
      <fill>
        <patternFill patternType="solid">
          <fgColor indexed="64"/>
          <bgColor theme="8" tint="0.39997558519241921"/>
        </patternFill>
      </fill>
    </dxf>
    <dxf>
      <font>
        <color theme="3"/>
      </font>
      <fill>
        <patternFill patternType="solid">
          <fgColor indexed="64"/>
          <bgColor theme="9"/>
        </patternFill>
      </fill>
    </dxf>
    <dxf>
      <font>
        <u val="double"/>
        <color theme="0"/>
      </font>
      <fill>
        <patternFill patternType="darkVertical">
          <fgColor theme="5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solid">
          <fgColor indexed="64"/>
          <bgColor rgb="FF000090"/>
        </patternFill>
      </fill>
    </dxf>
    <dxf>
      <font>
        <color rgb="FFFF0000"/>
      </font>
      <fill>
        <patternFill patternType="solid">
          <fgColor indexed="64"/>
          <bgColor rgb="FFFFFF00"/>
        </patternFill>
      </fill>
    </dxf>
    <dxf>
      <font>
        <color theme="6" tint="-0.249977111117893"/>
      </font>
      <fill>
        <patternFill patternType="solid">
          <fgColor indexed="64"/>
          <bgColor rgb="FFFFFF00"/>
        </patternFill>
      </fill>
    </dxf>
    <dxf>
      <font>
        <color rgb="FFFFFF00"/>
      </font>
      <fill>
        <patternFill patternType="lightTrellis">
          <fgColor auto="1"/>
          <bgColor rgb="FFFF0000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77"/>
  <sheetViews>
    <sheetView showGridLines="0" showRowColHeaders="0" tabSelected="1" topLeftCell="A8" workbookViewId="0">
      <selection activeCell="L20" sqref="L20"/>
    </sheetView>
  </sheetViews>
  <sheetFormatPr baseColWidth="10" defaultRowHeight="15" x14ac:dyDescent="0"/>
  <cols>
    <col min="1" max="1" width="4.5" customWidth="1"/>
    <col min="2" max="2" width="11" style="1" customWidth="1"/>
    <col min="3" max="3" width="11.6640625" customWidth="1"/>
    <col min="4" max="4" width="8.33203125" style="39" customWidth="1"/>
    <col min="5" max="5" width="26.5" bestFit="1" customWidth="1"/>
    <col min="6" max="6" width="9" style="91" bestFit="1" customWidth="1"/>
    <col min="7" max="7" width="8.33203125" bestFit="1" customWidth="1"/>
    <col min="9" max="9" width="6.1640625" customWidth="1"/>
    <col min="10" max="10" width="5.6640625" customWidth="1"/>
    <col min="13" max="14" width="10.83203125" style="4"/>
  </cols>
  <sheetData>
    <row r="1" spans="2:31">
      <c r="E1" s="12" t="s">
        <v>518</v>
      </c>
    </row>
    <row r="2" spans="2:31">
      <c r="E2" s="12" t="s">
        <v>519</v>
      </c>
    </row>
    <row r="3" spans="2:31">
      <c r="E3" s="12" t="s">
        <v>520</v>
      </c>
    </row>
    <row r="4" spans="2:31">
      <c r="E4" s="12" t="s">
        <v>521</v>
      </c>
    </row>
    <row r="5" spans="2:31">
      <c r="E5" s="12" t="s">
        <v>522</v>
      </c>
    </row>
    <row r="6" spans="2:31">
      <c r="E6" s="12" t="s">
        <v>523</v>
      </c>
    </row>
    <row r="7" spans="2:31">
      <c r="E7" s="12" t="s">
        <v>524</v>
      </c>
    </row>
    <row r="8" spans="2:31">
      <c r="E8" s="12" t="s">
        <v>525</v>
      </c>
    </row>
    <row r="9" spans="2:31">
      <c r="E9" s="22" t="s">
        <v>526</v>
      </c>
    </row>
    <row r="10" spans="2:31">
      <c r="E10" s="12" t="s">
        <v>527</v>
      </c>
    </row>
    <row r="11" spans="2:31">
      <c r="C11" s="2"/>
      <c r="D11" s="40"/>
      <c r="E11" s="3"/>
      <c r="F11" s="92"/>
      <c r="G11" s="3"/>
      <c r="H11" s="3"/>
      <c r="I11" s="3"/>
      <c r="J11" s="3"/>
    </row>
    <row r="12" spans="2:31" ht="16" thickBot="1">
      <c r="C12" s="2" t="s">
        <v>0</v>
      </c>
      <c r="D12" s="40" t="s">
        <v>1</v>
      </c>
      <c r="E12" s="3"/>
      <c r="F12" s="92"/>
      <c r="G12" s="3"/>
      <c r="H12" s="3"/>
      <c r="I12" s="3"/>
      <c r="J12" s="3"/>
    </row>
    <row r="13" spans="2:31" ht="16" thickBot="1">
      <c r="B13" s="5" t="s">
        <v>2</v>
      </c>
      <c r="C13" s="6" t="s">
        <v>3</v>
      </c>
      <c r="D13" s="41" t="s">
        <v>4</v>
      </c>
      <c r="E13" s="6" t="s">
        <v>5</v>
      </c>
      <c r="F13" s="93" t="s">
        <v>6</v>
      </c>
      <c r="G13" s="6" t="s">
        <v>7</v>
      </c>
      <c r="H13" s="7" t="s">
        <v>8</v>
      </c>
      <c r="I13" s="7" t="s">
        <v>9</v>
      </c>
      <c r="J13" s="7" t="s">
        <v>10</v>
      </c>
      <c r="K13" s="8">
        <f>EDATE(1,0)</f>
        <v>1</v>
      </c>
      <c r="L13" s="8">
        <f t="shared" ref="L13:AE13" si="0">K13+1</f>
        <v>2</v>
      </c>
      <c r="M13" s="8">
        <f t="shared" si="0"/>
        <v>3</v>
      </c>
      <c r="N13" s="8">
        <f t="shared" si="0"/>
        <v>4</v>
      </c>
      <c r="O13" s="8">
        <f t="shared" si="0"/>
        <v>5</v>
      </c>
      <c r="P13" s="8">
        <f t="shared" si="0"/>
        <v>6</v>
      </c>
      <c r="Q13" s="8">
        <f t="shared" si="0"/>
        <v>7</v>
      </c>
      <c r="R13" s="8">
        <f t="shared" si="0"/>
        <v>8</v>
      </c>
      <c r="S13" s="8">
        <f t="shared" si="0"/>
        <v>9</v>
      </c>
      <c r="T13" s="8">
        <f t="shared" si="0"/>
        <v>10</v>
      </c>
      <c r="U13" s="8">
        <f t="shared" si="0"/>
        <v>11</v>
      </c>
      <c r="V13" s="8">
        <f t="shared" si="0"/>
        <v>12</v>
      </c>
      <c r="W13" s="8">
        <f t="shared" si="0"/>
        <v>13</v>
      </c>
      <c r="X13" s="8">
        <f t="shared" si="0"/>
        <v>14</v>
      </c>
      <c r="Y13" s="8">
        <f t="shared" si="0"/>
        <v>15</v>
      </c>
      <c r="Z13" s="8">
        <f t="shared" si="0"/>
        <v>16</v>
      </c>
      <c r="AA13" s="8">
        <f t="shared" si="0"/>
        <v>17</v>
      </c>
      <c r="AB13" s="8">
        <f t="shared" si="0"/>
        <v>18</v>
      </c>
      <c r="AC13" s="8">
        <f t="shared" si="0"/>
        <v>19</v>
      </c>
      <c r="AD13" s="8">
        <f t="shared" si="0"/>
        <v>20</v>
      </c>
      <c r="AE13" s="8">
        <f t="shared" si="0"/>
        <v>21</v>
      </c>
    </row>
    <row r="14" spans="2:31" ht="16" thickBot="1">
      <c r="B14" s="43" t="s">
        <v>11</v>
      </c>
      <c r="C14" s="64">
        <v>40925</v>
      </c>
      <c r="D14" s="65">
        <f>C14+(H14-1)</f>
        <v>40930</v>
      </c>
      <c r="E14" s="66" t="s">
        <v>12</v>
      </c>
      <c r="F14" s="67" t="s">
        <v>13</v>
      </c>
      <c r="G14" s="67" t="s">
        <v>195</v>
      </c>
      <c r="H14" s="68">
        <v>6</v>
      </c>
      <c r="I14" s="68">
        <v>7</v>
      </c>
      <c r="J14" s="68">
        <v>7</v>
      </c>
      <c r="K14" s="48" t="s">
        <v>14</v>
      </c>
      <c r="L14" s="9" t="s">
        <v>15</v>
      </c>
      <c r="M14" s="9" t="s">
        <v>14</v>
      </c>
      <c r="N14" s="9" t="s">
        <v>14</v>
      </c>
      <c r="O14" s="9" t="s">
        <v>15</v>
      </c>
      <c r="P14" s="10" t="s">
        <v>14</v>
      </c>
      <c r="Q14" s="11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2:31" ht="16" thickBot="1">
      <c r="B15" s="44"/>
      <c r="C15" s="69">
        <v>40931</v>
      </c>
      <c r="D15" s="65">
        <f>C15+(H15-1)</f>
        <v>40937</v>
      </c>
      <c r="E15" s="70" t="s">
        <v>16</v>
      </c>
      <c r="F15" s="71" t="s">
        <v>17</v>
      </c>
      <c r="G15" s="71">
        <v>2.1</v>
      </c>
      <c r="H15" s="72">
        <v>7</v>
      </c>
      <c r="I15" s="72">
        <v>6</v>
      </c>
      <c r="J15" s="72">
        <v>8</v>
      </c>
      <c r="K15" s="20" t="s">
        <v>18</v>
      </c>
      <c r="L15" s="13" t="s">
        <v>18</v>
      </c>
      <c r="M15" s="13" t="s">
        <v>19</v>
      </c>
      <c r="N15" s="13" t="s">
        <v>20</v>
      </c>
      <c r="O15" s="13" t="s">
        <v>19</v>
      </c>
      <c r="P15" s="13" t="s">
        <v>18</v>
      </c>
      <c r="Q15" s="12" t="s">
        <v>18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2:31" ht="16" thickBot="1">
      <c r="B16" s="45" t="s">
        <v>21</v>
      </c>
      <c r="C16" s="64">
        <v>40937</v>
      </c>
      <c r="D16" s="65">
        <f>C16+(H16-1)</f>
        <v>40937</v>
      </c>
      <c r="E16" s="66" t="s">
        <v>22</v>
      </c>
      <c r="F16" s="67" t="s">
        <v>23</v>
      </c>
      <c r="G16" s="67">
        <v>1.1000000000000001</v>
      </c>
      <c r="H16" s="68">
        <v>1</v>
      </c>
      <c r="I16" s="72">
        <v>6</v>
      </c>
      <c r="J16" s="72">
        <v>8</v>
      </c>
      <c r="K16" s="11" t="s">
        <v>24</v>
      </c>
      <c r="L16" s="12"/>
      <c r="M16" s="14"/>
      <c r="N16" s="14"/>
      <c r="O16" s="15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2:31">
      <c r="B17" s="43" t="s">
        <v>25</v>
      </c>
      <c r="C17" s="69">
        <v>40940</v>
      </c>
      <c r="D17" s="65">
        <f>C17+(H17-1)</f>
        <v>40945</v>
      </c>
      <c r="E17" s="70" t="s">
        <v>26</v>
      </c>
      <c r="F17" s="71" t="s">
        <v>23</v>
      </c>
      <c r="G17" s="71">
        <v>2.1</v>
      </c>
      <c r="H17" s="72">
        <v>6</v>
      </c>
      <c r="I17" s="72">
        <v>6</v>
      </c>
      <c r="J17" s="72">
        <v>8</v>
      </c>
      <c r="K17" s="11" t="s">
        <v>27</v>
      </c>
      <c r="L17" s="12" t="s">
        <v>27</v>
      </c>
      <c r="M17" s="12" t="s">
        <v>27</v>
      </c>
      <c r="N17" s="12" t="s">
        <v>27</v>
      </c>
      <c r="O17" s="12" t="s">
        <v>28</v>
      </c>
      <c r="P17" s="12" t="s">
        <v>29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2:31">
      <c r="B18" s="46"/>
      <c r="C18" s="64">
        <v>40943</v>
      </c>
      <c r="D18" s="65">
        <f>C18+(H18-1)</f>
        <v>40943</v>
      </c>
      <c r="E18" s="66" t="s">
        <v>30</v>
      </c>
      <c r="F18" s="67" t="s">
        <v>31</v>
      </c>
      <c r="G18" s="67">
        <v>1.1000000000000001</v>
      </c>
      <c r="H18" s="68">
        <v>1</v>
      </c>
      <c r="I18" s="72">
        <v>6</v>
      </c>
      <c r="J18" s="72">
        <v>8</v>
      </c>
      <c r="K18" s="11" t="s">
        <v>32</v>
      </c>
      <c r="L18" s="12"/>
      <c r="M18" s="14"/>
      <c r="N18" s="14"/>
      <c r="O18" s="15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2:31">
      <c r="B19" s="46"/>
      <c r="C19" s="64">
        <v>40944</v>
      </c>
      <c r="D19" s="65">
        <f>C19+(H19-1)</f>
        <v>40949</v>
      </c>
      <c r="E19" s="66" t="s">
        <v>33</v>
      </c>
      <c r="F19" s="67" t="s">
        <v>34</v>
      </c>
      <c r="G19" s="67" t="s">
        <v>35</v>
      </c>
      <c r="H19" s="72">
        <v>6</v>
      </c>
      <c r="I19" s="72">
        <v>6</v>
      </c>
      <c r="J19" s="72">
        <v>8</v>
      </c>
      <c r="K19" s="11" t="s">
        <v>36</v>
      </c>
      <c r="L19" s="12" t="s">
        <v>528</v>
      </c>
      <c r="M19" s="12" t="s">
        <v>36</v>
      </c>
      <c r="N19" s="12" t="s">
        <v>36</v>
      </c>
      <c r="O19" s="12" t="s">
        <v>36</v>
      </c>
      <c r="P19" s="12" t="s">
        <v>36</v>
      </c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2:31" ht="16" thickBot="1">
      <c r="B20" s="44"/>
      <c r="C20" s="69">
        <v>40944</v>
      </c>
      <c r="D20" s="65">
        <f>C20+(H20-1)</f>
        <v>40947</v>
      </c>
      <c r="E20" s="70" t="s">
        <v>37</v>
      </c>
      <c r="F20" s="71" t="s">
        <v>38</v>
      </c>
      <c r="G20" s="71">
        <v>1.1000000000000001</v>
      </c>
      <c r="H20" s="68">
        <v>4</v>
      </c>
      <c r="I20" s="72">
        <v>6</v>
      </c>
      <c r="J20" s="72">
        <v>8</v>
      </c>
      <c r="K20" s="11" t="s">
        <v>39</v>
      </c>
      <c r="L20" s="12" t="s">
        <v>39</v>
      </c>
      <c r="M20" s="12" t="s">
        <v>40</v>
      </c>
      <c r="N20" s="12" t="s">
        <v>40</v>
      </c>
      <c r="O20" s="15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2:31">
      <c r="B21" s="47" t="s">
        <v>41</v>
      </c>
      <c r="C21" s="69">
        <v>40947</v>
      </c>
      <c r="D21" s="65">
        <f>C21+(H21-1)</f>
        <v>40950</v>
      </c>
      <c r="E21" s="70" t="s">
        <v>42</v>
      </c>
      <c r="F21" s="71" t="s">
        <v>23</v>
      </c>
      <c r="G21" s="71">
        <v>2.1</v>
      </c>
      <c r="H21" s="72">
        <v>4</v>
      </c>
      <c r="I21" s="72">
        <v>6</v>
      </c>
      <c r="J21" s="72">
        <v>8</v>
      </c>
      <c r="K21" s="11" t="s">
        <v>43</v>
      </c>
      <c r="L21" s="12" t="s">
        <v>43</v>
      </c>
      <c r="M21" s="12" t="s">
        <v>43</v>
      </c>
      <c r="N21" s="12" t="s">
        <v>44</v>
      </c>
      <c r="O21" s="15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2:31">
      <c r="B22" s="46"/>
      <c r="C22" s="64">
        <v>40950</v>
      </c>
      <c r="D22" s="65">
        <f>C22+(H22-1)</f>
        <v>40951</v>
      </c>
      <c r="E22" s="66" t="s">
        <v>45</v>
      </c>
      <c r="F22" s="67" t="s">
        <v>31</v>
      </c>
      <c r="G22" s="67">
        <v>2.1</v>
      </c>
      <c r="H22" s="68">
        <v>2</v>
      </c>
      <c r="I22" s="72">
        <v>6</v>
      </c>
      <c r="J22" s="72">
        <v>8</v>
      </c>
      <c r="K22" s="11" t="s">
        <v>46</v>
      </c>
      <c r="L22" s="12" t="s">
        <v>47</v>
      </c>
      <c r="M22" s="14"/>
      <c r="N22" s="14"/>
      <c r="O22" s="15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2:31">
      <c r="B23" s="46"/>
      <c r="C23" s="69">
        <v>40953</v>
      </c>
      <c r="D23" s="65">
        <f>C23+(H23-1)</f>
        <v>40958</v>
      </c>
      <c r="E23" s="70" t="s">
        <v>48</v>
      </c>
      <c r="F23" s="71" t="s">
        <v>49</v>
      </c>
      <c r="G23" s="71" t="s">
        <v>35</v>
      </c>
      <c r="H23" s="72">
        <v>6</v>
      </c>
      <c r="I23" s="72">
        <v>6</v>
      </c>
      <c r="J23" s="72">
        <v>8</v>
      </c>
      <c r="K23" s="11" t="s">
        <v>50</v>
      </c>
      <c r="L23" s="12" t="s">
        <v>50</v>
      </c>
      <c r="M23" s="12" t="s">
        <v>50</v>
      </c>
      <c r="N23" s="12" t="s">
        <v>50</v>
      </c>
      <c r="O23" s="12" t="s">
        <v>51</v>
      </c>
      <c r="P23" s="12" t="s">
        <v>50</v>
      </c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2:31" ht="16" thickBot="1">
      <c r="B24" s="46"/>
      <c r="C24" s="69">
        <v>40954</v>
      </c>
      <c r="D24" s="65">
        <f>C24+(H24-1)</f>
        <v>40958</v>
      </c>
      <c r="E24" s="70" t="s">
        <v>52</v>
      </c>
      <c r="F24" s="71" t="s">
        <v>53</v>
      </c>
      <c r="G24" s="71">
        <v>2.1</v>
      </c>
      <c r="H24" s="68">
        <v>5</v>
      </c>
      <c r="I24" s="72">
        <v>6</v>
      </c>
      <c r="J24" s="72">
        <v>8</v>
      </c>
      <c r="K24" s="11" t="s">
        <v>54</v>
      </c>
      <c r="L24" s="12" t="s">
        <v>54</v>
      </c>
      <c r="M24" s="12" t="s">
        <v>54</v>
      </c>
      <c r="N24" s="12" t="s">
        <v>55</v>
      </c>
      <c r="O24" s="12" t="s">
        <v>56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2:31">
      <c r="B25" s="43" t="s">
        <v>57</v>
      </c>
      <c r="C25" s="64">
        <v>40957</v>
      </c>
      <c r="D25" s="65">
        <f>C25+(H25-1)</f>
        <v>40957</v>
      </c>
      <c r="E25" s="66" t="s">
        <v>58</v>
      </c>
      <c r="F25" s="67" t="s">
        <v>31</v>
      </c>
      <c r="G25" s="67">
        <v>1.1000000000000001</v>
      </c>
      <c r="H25" s="72">
        <v>1</v>
      </c>
      <c r="I25" s="72">
        <v>6</v>
      </c>
      <c r="J25" s="72">
        <v>8</v>
      </c>
      <c r="K25" s="11" t="s">
        <v>59</v>
      </c>
      <c r="L25" s="12"/>
      <c r="M25" s="14"/>
      <c r="N25" s="14"/>
      <c r="O25" s="15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2:31">
      <c r="B26" s="46"/>
      <c r="C26" s="69">
        <v>40957</v>
      </c>
      <c r="D26" s="65">
        <f>C26+(H26-1)</f>
        <v>40958</v>
      </c>
      <c r="E26" s="70" t="s">
        <v>60</v>
      </c>
      <c r="F26" s="71" t="s">
        <v>23</v>
      </c>
      <c r="G26" s="71">
        <v>2.1</v>
      </c>
      <c r="H26" s="68">
        <v>2</v>
      </c>
      <c r="I26" s="72">
        <v>6</v>
      </c>
      <c r="J26" s="72">
        <v>8</v>
      </c>
      <c r="K26" s="11" t="s">
        <v>61</v>
      </c>
      <c r="L26" s="12" t="s">
        <v>61</v>
      </c>
      <c r="M26" s="14"/>
      <c r="N26" s="14"/>
      <c r="O26" s="15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2:31" ht="16" thickBot="1">
      <c r="B27" s="44"/>
      <c r="C27" s="64">
        <v>40958</v>
      </c>
      <c r="D27" s="65">
        <f>C27+(H27-1)</f>
        <v>40962</v>
      </c>
      <c r="E27" s="66" t="s">
        <v>62</v>
      </c>
      <c r="F27" s="67" t="s">
        <v>38</v>
      </c>
      <c r="G27" s="67">
        <v>2.1</v>
      </c>
      <c r="H27" s="72">
        <v>5</v>
      </c>
      <c r="I27" s="72">
        <v>6</v>
      </c>
      <c r="J27" s="72">
        <v>8</v>
      </c>
      <c r="K27" s="11" t="s">
        <v>63</v>
      </c>
      <c r="L27" s="12" t="s">
        <v>64</v>
      </c>
      <c r="M27" s="12" t="s">
        <v>65</v>
      </c>
      <c r="N27" s="12" t="s">
        <v>64</v>
      </c>
      <c r="O27" s="12" t="s">
        <v>65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2:31">
      <c r="B28" s="47" t="s">
        <v>66</v>
      </c>
      <c r="C28" s="64">
        <v>40963</v>
      </c>
      <c r="D28" s="65">
        <f>C28+(H28-1)</f>
        <v>40972</v>
      </c>
      <c r="E28" s="66" t="s">
        <v>67</v>
      </c>
      <c r="F28" s="67" t="s">
        <v>68</v>
      </c>
      <c r="G28" s="67" t="s">
        <v>35</v>
      </c>
      <c r="H28" s="68">
        <v>10</v>
      </c>
      <c r="I28" s="72">
        <v>6</v>
      </c>
      <c r="J28" s="72">
        <v>8</v>
      </c>
      <c r="K28" s="49" t="s">
        <v>69</v>
      </c>
      <c r="L28" s="16" t="s">
        <v>70</v>
      </c>
      <c r="M28" s="16" t="s">
        <v>70</v>
      </c>
      <c r="N28" s="16" t="s">
        <v>70</v>
      </c>
      <c r="O28" s="16" t="s">
        <v>70</v>
      </c>
      <c r="P28" s="12" t="s">
        <v>71</v>
      </c>
      <c r="Q28" s="16" t="s">
        <v>70</v>
      </c>
      <c r="R28" s="16" t="s">
        <v>70</v>
      </c>
      <c r="S28" s="16" t="s">
        <v>70</v>
      </c>
      <c r="T28" s="16" t="s">
        <v>70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2:31">
      <c r="B29" s="46"/>
      <c r="C29" s="69">
        <v>40964</v>
      </c>
      <c r="D29" s="65">
        <f>C29+(H29-1)</f>
        <v>40964</v>
      </c>
      <c r="E29" s="70" t="s">
        <v>72</v>
      </c>
      <c r="F29" s="71" t="s">
        <v>73</v>
      </c>
      <c r="G29" s="71" t="s">
        <v>74</v>
      </c>
      <c r="H29" s="72">
        <v>1</v>
      </c>
      <c r="I29" s="72">
        <v>6</v>
      </c>
      <c r="J29" s="72">
        <v>8</v>
      </c>
      <c r="K29" s="11" t="s">
        <v>75</v>
      </c>
      <c r="L29" s="12"/>
      <c r="M29" s="14"/>
      <c r="N29" s="14"/>
      <c r="O29" s="15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2:31">
      <c r="B30" s="46"/>
      <c r="C30" s="69">
        <v>40965</v>
      </c>
      <c r="D30" s="65">
        <f>C30+(H30-1)</f>
        <v>40965</v>
      </c>
      <c r="E30" s="70" t="s">
        <v>76</v>
      </c>
      <c r="F30" s="71" t="s">
        <v>38</v>
      </c>
      <c r="G30" s="71" t="s">
        <v>74</v>
      </c>
      <c r="H30" s="68">
        <v>1</v>
      </c>
      <c r="I30" s="72">
        <v>6</v>
      </c>
      <c r="J30" s="72">
        <v>8</v>
      </c>
      <c r="K30" s="11" t="s">
        <v>77</v>
      </c>
      <c r="L30" s="12"/>
      <c r="M30" s="14"/>
      <c r="N30" s="14"/>
      <c r="O30" s="15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2:31">
      <c r="B31" s="46"/>
      <c r="C31" s="64">
        <v>40965</v>
      </c>
      <c r="D31" s="65">
        <f>C31+(H31-1)</f>
        <v>40965</v>
      </c>
      <c r="E31" s="66" t="s">
        <v>78</v>
      </c>
      <c r="F31" s="67" t="s">
        <v>73</v>
      </c>
      <c r="G31" s="67">
        <v>1.1000000000000001</v>
      </c>
      <c r="H31" s="72">
        <v>1</v>
      </c>
      <c r="I31" s="72">
        <v>6</v>
      </c>
      <c r="J31" s="72">
        <v>8</v>
      </c>
      <c r="K31" s="11" t="s">
        <v>79</v>
      </c>
      <c r="L31" s="12"/>
      <c r="M31" s="14"/>
      <c r="N31" s="14"/>
      <c r="O31" s="15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2:31">
      <c r="B32" s="46"/>
      <c r="C32" s="64">
        <v>40965</v>
      </c>
      <c r="D32" s="65">
        <f>C32+(H32-1)</f>
        <v>40965</v>
      </c>
      <c r="E32" s="66" t="s">
        <v>80</v>
      </c>
      <c r="F32" s="67" t="s">
        <v>81</v>
      </c>
      <c r="G32" s="67">
        <v>1.1000000000000001</v>
      </c>
      <c r="H32" s="68">
        <v>1</v>
      </c>
      <c r="I32" s="72">
        <v>6</v>
      </c>
      <c r="J32" s="72">
        <v>8</v>
      </c>
      <c r="K32" s="50" t="s">
        <v>82</v>
      </c>
      <c r="L32" s="12"/>
      <c r="M32" s="14"/>
      <c r="N32" s="14"/>
      <c r="O32" s="15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2:31" ht="16" thickBot="1">
      <c r="B33" s="46"/>
      <c r="C33" s="64">
        <v>40968</v>
      </c>
      <c r="D33" s="65">
        <f>C33+(H33-1)</f>
        <v>40968</v>
      </c>
      <c r="E33" s="66" t="s">
        <v>83</v>
      </c>
      <c r="F33" s="67" t="s">
        <v>73</v>
      </c>
      <c r="G33" s="67">
        <v>1.1000000000000001</v>
      </c>
      <c r="H33" s="72">
        <v>1</v>
      </c>
      <c r="I33" s="72">
        <v>6</v>
      </c>
      <c r="J33" s="72">
        <v>8</v>
      </c>
      <c r="K33" s="11" t="s">
        <v>84</v>
      </c>
      <c r="L33" s="12"/>
      <c r="M33" s="14"/>
      <c r="N33" s="14"/>
      <c r="O33" s="15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2:31">
      <c r="B34" s="43" t="s">
        <v>85</v>
      </c>
      <c r="C34" s="69">
        <v>40970</v>
      </c>
      <c r="D34" s="65">
        <f>C34+(H34-1)</f>
        <v>40972</v>
      </c>
      <c r="E34" s="70" t="s">
        <v>86</v>
      </c>
      <c r="F34" s="71" t="s">
        <v>73</v>
      </c>
      <c r="G34" s="71">
        <v>2.1</v>
      </c>
      <c r="H34" s="68">
        <v>3</v>
      </c>
      <c r="I34" s="72">
        <v>6</v>
      </c>
      <c r="J34" s="72">
        <v>8</v>
      </c>
      <c r="K34" s="11" t="s">
        <v>87</v>
      </c>
      <c r="L34" s="12" t="s">
        <v>88</v>
      </c>
      <c r="M34" s="12" t="s">
        <v>88</v>
      </c>
      <c r="N34" s="14"/>
      <c r="O34" s="15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2:31">
      <c r="B35" s="46"/>
      <c r="C35" s="64">
        <v>40971</v>
      </c>
      <c r="D35" s="65">
        <f>C35+(H35-1)</f>
        <v>40971</v>
      </c>
      <c r="E35" s="66" t="s">
        <v>89</v>
      </c>
      <c r="F35" s="67" t="s">
        <v>31</v>
      </c>
      <c r="G35" s="67">
        <v>1.1000000000000001</v>
      </c>
      <c r="H35" s="72">
        <v>1</v>
      </c>
      <c r="I35" s="72">
        <v>6</v>
      </c>
      <c r="J35" s="72">
        <v>8</v>
      </c>
      <c r="K35" s="11" t="s">
        <v>90</v>
      </c>
      <c r="L35" s="12"/>
      <c r="M35" s="14"/>
      <c r="N35" s="14"/>
      <c r="O35" s="15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2:31" ht="16" thickBot="1">
      <c r="B36" s="46"/>
      <c r="C36" s="64">
        <v>40971</v>
      </c>
      <c r="D36" s="65">
        <f>C36+(H36-1)</f>
        <v>40972</v>
      </c>
      <c r="E36" s="66" t="s">
        <v>91</v>
      </c>
      <c r="F36" s="67" t="s">
        <v>38</v>
      </c>
      <c r="G36" s="67">
        <v>2.1</v>
      </c>
      <c r="H36" s="68">
        <v>2</v>
      </c>
      <c r="I36" s="72">
        <v>6</v>
      </c>
      <c r="J36" s="72">
        <v>8</v>
      </c>
      <c r="K36" s="51" t="s">
        <v>92</v>
      </c>
      <c r="L36" s="18" t="s">
        <v>93</v>
      </c>
      <c r="M36" s="19"/>
      <c r="N36" s="19"/>
      <c r="O36" s="18"/>
      <c r="P36" s="18"/>
      <c r="Q36" s="18"/>
      <c r="R36" s="18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31" ht="16" thickBot="1">
      <c r="B37" s="46"/>
      <c r="C37" s="73">
        <v>40972</v>
      </c>
      <c r="D37" s="65">
        <f>C37+(H37-1)</f>
        <v>40979</v>
      </c>
      <c r="E37" s="74" t="s">
        <v>94</v>
      </c>
      <c r="F37" s="77" t="s">
        <v>23</v>
      </c>
      <c r="G37" s="67" t="s">
        <v>195</v>
      </c>
      <c r="H37" s="72">
        <v>8</v>
      </c>
      <c r="I37" s="72">
        <v>8</v>
      </c>
      <c r="J37" s="72">
        <v>8</v>
      </c>
      <c r="K37" s="48" t="s">
        <v>95</v>
      </c>
      <c r="L37" s="9" t="s">
        <v>96</v>
      </c>
      <c r="M37" s="9" t="s">
        <v>96</v>
      </c>
      <c r="N37" s="9" t="s">
        <v>96</v>
      </c>
      <c r="O37" s="9" t="s">
        <v>97</v>
      </c>
      <c r="P37" s="9" t="s">
        <v>96</v>
      </c>
      <c r="Q37" s="9" t="s">
        <v>97</v>
      </c>
      <c r="R37" s="10" t="s">
        <v>98</v>
      </c>
      <c r="S37" s="11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2:31" ht="16" thickBot="1">
      <c r="B38" s="44"/>
      <c r="C38" s="75">
        <v>40975</v>
      </c>
      <c r="D38" s="65">
        <f>C38+(H38-1)</f>
        <v>40981</v>
      </c>
      <c r="E38" s="76" t="s">
        <v>99</v>
      </c>
      <c r="F38" s="78" t="s">
        <v>31</v>
      </c>
      <c r="G38" s="67" t="s">
        <v>195</v>
      </c>
      <c r="H38" s="68">
        <v>7</v>
      </c>
      <c r="I38" s="68">
        <v>8</v>
      </c>
      <c r="J38" s="68">
        <v>8</v>
      </c>
      <c r="K38" s="48" t="s">
        <v>100</v>
      </c>
      <c r="L38" s="9" t="s">
        <v>101</v>
      </c>
      <c r="M38" s="9" t="s">
        <v>101</v>
      </c>
      <c r="N38" s="9" t="s">
        <v>97</v>
      </c>
      <c r="O38" s="9" t="s">
        <v>102</v>
      </c>
      <c r="P38" s="9" t="s">
        <v>97</v>
      </c>
      <c r="Q38" s="10" t="s">
        <v>103</v>
      </c>
      <c r="R38" s="20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2:31">
      <c r="B39" s="43" t="s">
        <v>104</v>
      </c>
      <c r="C39" s="69">
        <v>40977</v>
      </c>
      <c r="D39" s="65">
        <f>C39+(H39-1)</f>
        <v>40977</v>
      </c>
      <c r="E39" s="70" t="s">
        <v>105</v>
      </c>
      <c r="F39" s="71" t="s">
        <v>106</v>
      </c>
      <c r="G39" s="71">
        <v>1.1000000000000001</v>
      </c>
      <c r="H39" s="72">
        <v>1</v>
      </c>
      <c r="I39" s="72">
        <v>6</v>
      </c>
      <c r="J39" s="72">
        <v>8</v>
      </c>
      <c r="K39" s="20" t="s">
        <v>107</v>
      </c>
      <c r="L39" s="13"/>
      <c r="M39" s="21"/>
      <c r="N39" s="21"/>
      <c r="O39" s="13"/>
      <c r="P39" s="13"/>
      <c r="Q39" s="13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2:31" ht="16" thickBot="1">
      <c r="B40" s="44"/>
      <c r="C40" s="69">
        <v>40982</v>
      </c>
      <c r="D40" s="65">
        <f>C40+(H40-1)</f>
        <v>40982</v>
      </c>
      <c r="E40" s="70" t="s">
        <v>108</v>
      </c>
      <c r="F40" s="71" t="s">
        <v>73</v>
      </c>
      <c r="G40" s="71">
        <v>1.1000000000000001</v>
      </c>
      <c r="H40" s="68">
        <v>1</v>
      </c>
      <c r="I40" s="72">
        <v>6</v>
      </c>
      <c r="J40" s="72">
        <v>8</v>
      </c>
      <c r="K40" s="11" t="s">
        <v>109</v>
      </c>
      <c r="L40" s="12"/>
      <c r="M40" s="14"/>
      <c r="N40" s="14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2:31">
      <c r="B41" s="43" t="s">
        <v>110</v>
      </c>
      <c r="C41" s="69">
        <v>40984</v>
      </c>
      <c r="D41" s="65">
        <f>C41+(H41-1)</f>
        <v>40984</v>
      </c>
      <c r="E41" s="70" t="s">
        <v>111</v>
      </c>
      <c r="F41" s="71" t="s">
        <v>73</v>
      </c>
      <c r="G41" s="71">
        <v>1.1000000000000001</v>
      </c>
      <c r="H41" s="72">
        <v>1</v>
      </c>
      <c r="I41" s="72">
        <v>6</v>
      </c>
      <c r="J41" s="72">
        <v>8</v>
      </c>
      <c r="K41" s="11" t="s">
        <v>112</v>
      </c>
      <c r="L41" s="12"/>
      <c r="M41" s="14"/>
      <c r="N41" s="14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2:31">
      <c r="B42" s="46"/>
      <c r="C42" s="73">
        <v>40985</v>
      </c>
      <c r="D42" s="65">
        <f>C42+(H42-1)</f>
        <v>40985</v>
      </c>
      <c r="E42" s="74" t="s">
        <v>113</v>
      </c>
      <c r="F42" s="77" t="s">
        <v>31</v>
      </c>
      <c r="G42" s="67" t="s">
        <v>195</v>
      </c>
      <c r="H42" s="68">
        <v>1</v>
      </c>
      <c r="I42" s="72">
        <v>8</v>
      </c>
      <c r="J42" s="72">
        <v>8</v>
      </c>
      <c r="K42" s="52" t="s">
        <v>114</v>
      </c>
      <c r="L42" s="12"/>
      <c r="M42" s="14"/>
      <c r="N42" s="14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2:31">
      <c r="B43" s="46"/>
      <c r="C43" s="64">
        <v>40985</v>
      </c>
      <c r="D43" s="65">
        <f>C43+(H43-1)</f>
        <v>40985</v>
      </c>
      <c r="E43" s="66" t="s">
        <v>115</v>
      </c>
      <c r="F43" s="67" t="s">
        <v>23</v>
      </c>
      <c r="G43" s="67">
        <v>1.1000000000000001</v>
      </c>
      <c r="H43" s="72">
        <v>1</v>
      </c>
      <c r="I43" s="72">
        <v>6</v>
      </c>
      <c r="J43" s="72">
        <v>8</v>
      </c>
      <c r="K43" s="11" t="s">
        <v>116</v>
      </c>
      <c r="L43" s="12"/>
      <c r="M43" s="14"/>
      <c r="N43" s="14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2:31">
      <c r="B44" s="46"/>
      <c r="C44" s="69">
        <v>40986</v>
      </c>
      <c r="D44" s="65">
        <f>C44+(H44-1)</f>
        <v>40986</v>
      </c>
      <c r="E44" s="70" t="s">
        <v>117</v>
      </c>
      <c r="F44" s="71" t="s">
        <v>23</v>
      </c>
      <c r="G44" s="71">
        <v>1.1000000000000001</v>
      </c>
      <c r="H44" s="68">
        <v>1</v>
      </c>
      <c r="I44" s="72">
        <v>6</v>
      </c>
      <c r="J44" s="72">
        <v>8</v>
      </c>
      <c r="K44" s="11" t="s">
        <v>118</v>
      </c>
      <c r="L44" s="12"/>
      <c r="M44" s="14"/>
      <c r="N44" s="14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2:31">
      <c r="B45" s="46"/>
      <c r="C45" s="75">
        <v>40987</v>
      </c>
      <c r="D45" s="65">
        <f>C45+(H45-1)</f>
        <v>40993</v>
      </c>
      <c r="E45" s="76" t="s">
        <v>119</v>
      </c>
      <c r="F45" s="78" t="s">
        <v>38</v>
      </c>
      <c r="G45" s="67" t="s">
        <v>195</v>
      </c>
      <c r="H45" s="72">
        <v>7</v>
      </c>
      <c r="I45" s="72">
        <v>8</v>
      </c>
      <c r="J45" s="72">
        <v>8</v>
      </c>
      <c r="K45" s="11" t="s">
        <v>120</v>
      </c>
      <c r="L45" s="12" t="s">
        <v>120</v>
      </c>
      <c r="M45" s="14" t="s">
        <v>121</v>
      </c>
      <c r="N45" s="12" t="s">
        <v>120</v>
      </c>
      <c r="O45" s="12" t="s">
        <v>120</v>
      </c>
      <c r="P45" s="12" t="s">
        <v>120</v>
      </c>
      <c r="Q45" s="12" t="s">
        <v>120</v>
      </c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2:31" ht="16" customHeight="1">
      <c r="B46" s="46"/>
      <c r="C46" s="69">
        <v>40988</v>
      </c>
      <c r="D46" s="65">
        <f>C46+(H46-1)</f>
        <v>40993</v>
      </c>
      <c r="E46" s="70" t="s">
        <v>122</v>
      </c>
      <c r="F46" s="71" t="s">
        <v>31</v>
      </c>
      <c r="G46" s="71">
        <v>2.1</v>
      </c>
      <c r="H46" s="68">
        <v>6</v>
      </c>
      <c r="I46" s="72">
        <v>6</v>
      </c>
      <c r="J46" s="72">
        <v>8</v>
      </c>
      <c r="K46" s="11" t="s">
        <v>123</v>
      </c>
      <c r="L46" s="12" t="s">
        <v>124</v>
      </c>
      <c r="M46" s="14" t="s">
        <v>125</v>
      </c>
      <c r="N46" s="14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2:31" ht="16" thickBot="1">
      <c r="B47" s="46"/>
      <c r="C47" s="64">
        <v>40989</v>
      </c>
      <c r="D47" s="65">
        <f>C47+(H47-1)</f>
        <v>40989</v>
      </c>
      <c r="E47" s="66" t="s">
        <v>126</v>
      </c>
      <c r="F47" s="67" t="s">
        <v>73</v>
      </c>
      <c r="G47" s="67">
        <v>1.1000000000000001</v>
      </c>
      <c r="H47" s="72">
        <v>1</v>
      </c>
      <c r="I47" s="72">
        <v>6</v>
      </c>
      <c r="J47" s="72">
        <v>8</v>
      </c>
      <c r="K47" s="51" t="s">
        <v>127</v>
      </c>
      <c r="L47" s="12"/>
      <c r="M47" s="14"/>
      <c r="N47" s="14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2:31" ht="17" thickTop="1" thickBot="1">
      <c r="B48" s="44"/>
      <c r="C48" s="73">
        <v>40991</v>
      </c>
      <c r="D48" s="65">
        <f>C48+(H48-1)</f>
        <v>40991</v>
      </c>
      <c r="E48" s="74" t="s">
        <v>128</v>
      </c>
      <c r="F48" s="77" t="s">
        <v>73</v>
      </c>
      <c r="G48" s="67" t="s">
        <v>195</v>
      </c>
      <c r="H48" s="68">
        <v>1</v>
      </c>
      <c r="I48" s="68">
        <v>8</v>
      </c>
      <c r="J48" s="68">
        <v>8</v>
      </c>
      <c r="K48" s="53" t="s">
        <v>129</v>
      </c>
      <c r="L48" s="11"/>
      <c r="M48" s="14"/>
      <c r="N48" s="14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2:31">
      <c r="B49" s="43" t="s">
        <v>130</v>
      </c>
      <c r="C49" s="64">
        <v>40992</v>
      </c>
      <c r="D49" s="65">
        <f>C49+(H49-1)</f>
        <v>40994</v>
      </c>
      <c r="E49" s="66" t="s">
        <v>131</v>
      </c>
      <c r="F49" s="67" t="s">
        <v>23</v>
      </c>
      <c r="G49" s="67" t="s">
        <v>35</v>
      </c>
      <c r="H49" s="72">
        <v>3</v>
      </c>
      <c r="I49" s="72">
        <v>6</v>
      </c>
      <c r="J49" s="72">
        <v>8</v>
      </c>
      <c r="K49" s="20" t="s">
        <v>132</v>
      </c>
      <c r="L49" s="12" t="s">
        <v>133</v>
      </c>
      <c r="M49" s="14" t="s">
        <v>134</v>
      </c>
      <c r="N49" s="14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2:31">
      <c r="B50" s="46"/>
      <c r="C50" s="75">
        <v>40993</v>
      </c>
      <c r="D50" s="65">
        <f>C50+(H50-1)</f>
        <v>40993</v>
      </c>
      <c r="E50" s="76" t="s">
        <v>135</v>
      </c>
      <c r="F50" s="78" t="s">
        <v>73</v>
      </c>
      <c r="G50" s="67" t="s">
        <v>195</v>
      </c>
      <c r="H50" s="68">
        <v>1</v>
      </c>
      <c r="I50" s="72">
        <v>8</v>
      </c>
      <c r="J50" s="72">
        <v>8</v>
      </c>
      <c r="K50" s="11" t="s">
        <v>136</v>
      </c>
      <c r="L50" s="12"/>
      <c r="M50" s="14"/>
      <c r="N50" s="14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2:31">
      <c r="B51" s="46"/>
      <c r="C51" s="69">
        <v>40995</v>
      </c>
      <c r="D51" s="65">
        <f>C51+(H51-1)</f>
        <v>40998</v>
      </c>
      <c r="E51" s="70" t="s">
        <v>137</v>
      </c>
      <c r="F51" s="71" t="s">
        <v>73</v>
      </c>
      <c r="G51" s="71" t="s">
        <v>35</v>
      </c>
      <c r="H51" s="72">
        <v>4</v>
      </c>
      <c r="I51" s="72">
        <v>6</v>
      </c>
      <c r="J51" s="72">
        <v>8</v>
      </c>
      <c r="K51" s="11" t="s">
        <v>138</v>
      </c>
      <c r="L51" s="12" t="s">
        <v>139</v>
      </c>
      <c r="M51" s="12" t="s">
        <v>139</v>
      </c>
      <c r="N51" s="12" t="s">
        <v>140</v>
      </c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2:31">
      <c r="B52" s="46"/>
      <c r="C52" s="64">
        <v>40998</v>
      </c>
      <c r="D52" s="65">
        <f>C52+(H52-1)</f>
        <v>40998</v>
      </c>
      <c r="E52" s="66" t="s">
        <v>141</v>
      </c>
      <c r="F52" s="67" t="s">
        <v>23</v>
      </c>
      <c r="G52" s="67">
        <v>1.1000000000000001</v>
      </c>
      <c r="H52" s="68">
        <v>1</v>
      </c>
      <c r="I52" s="72">
        <v>6</v>
      </c>
      <c r="J52" s="72">
        <v>8</v>
      </c>
      <c r="K52" s="11" t="s">
        <v>142</v>
      </c>
      <c r="L52" s="12"/>
      <c r="M52" s="14"/>
      <c r="N52" s="14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2:31">
      <c r="B53" s="46"/>
      <c r="C53" s="69">
        <v>40999</v>
      </c>
      <c r="D53" s="65">
        <f>C53+(H53-1)</f>
        <v>40999</v>
      </c>
      <c r="E53" s="70" t="s">
        <v>143</v>
      </c>
      <c r="F53" s="71" t="s">
        <v>38</v>
      </c>
      <c r="G53" s="71" t="s">
        <v>74</v>
      </c>
      <c r="H53" s="72">
        <v>1</v>
      </c>
      <c r="I53" s="72">
        <v>6</v>
      </c>
      <c r="J53" s="72">
        <v>8</v>
      </c>
      <c r="K53" s="50" t="s">
        <v>144</v>
      </c>
      <c r="L53" s="12"/>
      <c r="M53" s="14"/>
      <c r="N53" s="14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2:31" ht="16" thickBot="1">
      <c r="B54" s="46"/>
      <c r="C54" s="69">
        <v>40999</v>
      </c>
      <c r="D54" s="65">
        <f>C54+(H54-1)</f>
        <v>40999</v>
      </c>
      <c r="E54" s="70" t="s">
        <v>145</v>
      </c>
      <c r="F54" s="71" t="s">
        <v>106</v>
      </c>
      <c r="G54" s="71" t="s">
        <v>146</v>
      </c>
      <c r="H54" s="68">
        <v>1</v>
      </c>
      <c r="I54" s="72">
        <v>6</v>
      </c>
      <c r="J54" s="72">
        <v>8</v>
      </c>
      <c r="K54" s="51" t="s">
        <v>147</v>
      </c>
      <c r="L54" s="12"/>
      <c r="M54" s="14"/>
      <c r="N54" s="14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2:31" ht="17" thickTop="1" thickBot="1">
      <c r="B55" s="43" t="s">
        <v>148</v>
      </c>
      <c r="C55" s="73">
        <v>41000</v>
      </c>
      <c r="D55" s="65">
        <f>C55+(H55-1)</f>
        <v>41000</v>
      </c>
      <c r="E55" s="74" t="s">
        <v>149</v>
      </c>
      <c r="F55" s="77" t="s">
        <v>73</v>
      </c>
      <c r="G55" s="67" t="s">
        <v>195</v>
      </c>
      <c r="H55" s="72">
        <v>1</v>
      </c>
      <c r="I55" s="72">
        <v>8</v>
      </c>
      <c r="J55" s="72">
        <v>8</v>
      </c>
      <c r="K55" s="53" t="s">
        <v>150</v>
      </c>
      <c r="L55" s="11"/>
      <c r="M55" s="14"/>
      <c r="N55" s="14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2:31" ht="16" thickTop="1">
      <c r="B56" s="46"/>
      <c r="C56" s="64">
        <v>41001</v>
      </c>
      <c r="D56" s="65">
        <f>C56+(H56-1)</f>
        <v>41001</v>
      </c>
      <c r="E56" s="66" t="s">
        <v>151</v>
      </c>
      <c r="F56" s="67" t="s">
        <v>23</v>
      </c>
      <c r="G56" s="67">
        <v>1.1000000000000001</v>
      </c>
      <c r="H56" s="68">
        <v>1</v>
      </c>
      <c r="I56" s="72">
        <v>6</v>
      </c>
      <c r="J56" s="72">
        <v>8</v>
      </c>
      <c r="K56" s="20" t="s">
        <v>152</v>
      </c>
      <c r="L56" s="12"/>
      <c r="M56" s="14"/>
      <c r="N56" s="14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2:31">
      <c r="B57" s="46"/>
      <c r="C57" s="75">
        <v>41001</v>
      </c>
      <c r="D57" s="65">
        <f>C57+(H57-1)</f>
        <v>41006</v>
      </c>
      <c r="E57" s="76" t="s">
        <v>153</v>
      </c>
      <c r="F57" s="78" t="s">
        <v>38</v>
      </c>
      <c r="G57" s="67" t="s">
        <v>195</v>
      </c>
      <c r="H57" s="72">
        <v>6</v>
      </c>
      <c r="I57" s="72">
        <v>8</v>
      </c>
      <c r="J57" s="72">
        <v>8</v>
      </c>
      <c r="K57" s="50" t="s">
        <v>154</v>
      </c>
      <c r="L57" s="12" t="s">
        <v>155</v>
      </c>
      <c r="M57" s="17" t="s">
        <v>154</v>
      </c>
      <c r="N57" s="17" t="s">
        <v>154</v>
      </c>
      <c r="O57" s="17" t="s">
        <v>154</v>
      </c>
      <c r="P57" s="12" t="s">
        <v>156</v>
      </c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2:31">
      <c r="B58" s="46"/>
      <c r="C58" s="69">
        <v>41002</v>
      </c>
      <c r="D58" s="65">
        <f>C58+(H58-1)</f>
        <v>41005</v>
      </c>
      <c r="E58" s="70" t="s">
        <v>157</v>
      </c>
      <c r="F58" s="71" t="s">
        <v>23</v>
      </c>
      <c r="G58" s="71">
        <v>2.1</v>
      </c>
      <c r="H58" s="68">
        <v>4</v>
      </c>
      <c r="I58" s="72">
        <v>6</v>
      </c>
      <c r="J58" s="72">
        <v>8</v>
      </c>
      <c r="K58" s="11" t="s">
        <v>158</v>
      </c>
      <c r="L58" s="12" t="s">
        <v>159</v>
      </c>
      <c r="M58" s="12" t="s">
        <v>158</v>
      </c>
      <c r="N58" s="12" t="s">
        <v>158</v>
      </c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2:31">
      <c r="B59" s="46"/>
      <c r="C59" s="64">
        <v>41003</v>
      </c>
      <c r="D59" s="65">
        <f>C59+(H59-1)</f>
        <v>41003</v>
      </c>
      <c r="E59" s="66" t="s">
        <v>160</v>
      </c>
      <c r="F59" s="67" t="s">
        <v>73</v>
      </c>
      <c r="G59" s="67" t="s">
        <v>74</v>
      </c>
      <c r="H59" s="72">
        <v>1</v>
      </c>
      <c r="I59" s="72">
        <v>6</v>
      </c>
      <c r="J59" s="72">
        <v>8</v>
      </c>
      <c r="K59" s="11" t="s">
        <v>161</v>
      </c>
      <c r="L59" s="12"/>
      <c r="M59" s="14"/>
      <c r="N59" s="14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2:31" ht="16" thickBot="1">
      <c r="B60" s="44"/>
      <c r="C60" s="64">
        <v>41004</v>
      </c>
      <c r="D60" s="65">
        <f>C60+(H60-1)</f>
        <v>41004</v>
      </c>
      <c r="E60" s="66" t="s">
        <v>162</v>
      </c>
      <c r="F60" s="67" t="s">
        <v>73</v>
      </c>
      <c r="G60" s="67">
        <v>1.1000000000000001</v>
      </c>
      <c r="H60" s="68">
        <v>1</v>
      </c>
      <c r="I60" s="72">
        <v>6</v>
      </c>
      <c r="J60" s="72">
        <v>8</v>
      </c>
      <c r="K60" s="51" t="s">
        <v>163</v>
      </c>
      <c r="L60" s="12"/>
      <c r="M60" s="14"/>
      <c r="N60" s="14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2:31" ht="17" thickTop="1" thickBot="1">
      <c r="B61" s="43" t="s">
        <v>164</v>
      </c>
      <c r="C61" s="73">
        <v>41007</v>
      </c>
      <c r="D61" s="65">
        <f>C61+(H61-1)</f>
        <v>41007</v>
      </c>
      <c r="E61" s="74" t="s">
        <v>165</v>
      </c>
      <c r="F61" s="77" t="s">
        <v>23</v>
      </c>
      <c r="G61" s="67" t="s">
        <v>195</v>
      </c>
      <c r="H61" s="72">
        <v>1</v>
      </c>
      <c r="I61" s="72">
        <v>8</v>
      </c>
      <c r="J61" s="72">
        <v>8</v>
      </c>
      <c r="K61" s="53" t="s">
        <v>166</v>
      </c>
      <c r="L61" s="11"/>
      <c r="M61" s="14"/>
      <c r="N61" s="14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2:31" ht="16" thickTop="1">
      <c r="B62" s="46"/>
      <c r="C62" s="69">
        <v>41007</v>
      </c>
      <c r="D62" s="65">
        <f>C62+(H62-1)</f>
        <v>41007</v>
      </c>
      <c r="E62" s="70" t="s">
        <v>167</v>
      </c>
      <c r="F62" s="71" t="s">
        <v>38</v>
      </c>
      <c r="G62" s="71">
        <v>1.1000000000000001</v>
      </c>
      <c r="H62" s="68">
        <v>1</v>
      </c>
      <c r="I62" s="72">
        <v>6</v>
      </c>
      <c r="J62" s="72">
        <v>8</v>
      </c>
      <c r="K62" s="11" t="s">
        <v>168</v>
      </c>
      <c r="L62" s="12"/>
      <c r="M62" s="14"/>
      <c r="N62" s="14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2:31">
      <c r="B63" s="46"/>
      <c r="C63" s="64">
        <v>41008</v>
      </c>
      <c r="D63" s="65">
        <f>C63+(H63-1)</f>
        <v>41008</v>
      </c>
      <c r="E63" s="66" t="s">
        <v>169</v>
      </c>
      <c r="F63" s="67" t="s">
        <v>170</v>
      </c>
      <c r="G63" s="67">
        <v>1.1000000000000001</v>
      </c>
      <c r="H63" s="72">
        <v>1</v>
      </c>
      <c r="I63" s="72">
        <v>6</v>
      </c>
      <c r="J63" s="72">
        <v>8</v>
      </c>
      <c r="K63" s="11" t="s">
        <v>171</v>
      </c>
      <c r="L63" s="12"/>
      <c r="M63" s="14"/>
      <c r="N63" s="14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2:31">
      <c r="B64" s="46"/>
      <c r="C64" s="69">
        <v>41009</v>
      </c>
      <c r="D64" s="65">
        <f>C64+(H64-1)</f>
        <v>41009</v>
      </c>
      <c r="E64" s="70" t="s">
        <v>172</v>
      </c>
      <c r="F64" s="71" t="s">
        <v>23</v>
      </c>
      <c r="G64" s="71">
        <v>1.1000000000000001</v>
      </c>
      <c r="H64" s="68">
        <v>1</v>
      </c>
      <c r="I64" s="72">
        <v>6</v>
      </c>
      <c r="J64" s="72">
        <v>8</v>
      </c>
      <c r="K64" s="11" t="s">
        <v>173</v>
      </c>
      <c r="L64" s="12"/>
      <c r="M64" s="14"/>
      <c r="N64" s="14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2:31">
      <c r="B65" s="46"/>
      <c r="C65" s="69">
        <v>41010</v>
      </c>
      <c r="D65" s="65">
        <f>C65+(H65-1)</f>
        <v>41010</v>
      </c>
      <c r="E65" s="70" t="s">
        <v>174</v>
      </c>
      <c r="F65" s="71" t="s">
        <v>73</v>
      </c>
      <c r="G65" s="71" t="s">
        <v>74</v>
      </c>
      <c r="H65" s="72">
        <v>1</v>
      </c>
      <c r="I65" s="72">
        <v>6</v>
      </c>
      <c r="J65" s="72">
        <v>8</v>
      </c>
      <c r="K65" s="54" t="s">
        <v>175</v>
      </c>
      <c r="L65" s="12"/>
      <c r="M65" s="14"/>
      <c r="N65" s="14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2:31">
      <c r="B66" s="46"/>
      <c r="C66" s="69">
        <v>41011</v>
      </c>
      <c r="D66" s="65">
        <f>C66+(H66-1)</f>
        <v>41013</v>
      </c>
      <c r="E66" s="70" t="s">
        <v>176</v>
      </c>
      <c r="F66" s="71" t="s">
        <v>38</v>
      </c>
      <c r="G66" s="71">
        <v>2.1</v>
      </c>
      <c r="H66" s="68">
        <v>3</v>
      </c>
      <c r="I66" s="72">
        <v>6</v>
      </c>
      <c r="J66" s="72">
        <v>8</v>
      </c>
      <c r="K66" s="11" t="s">
        <v>177</v>
      </c>
      <c r="L66" s="12" t="s">
        <v>178</v>
      </c>
      <c r="M66" s="14" t="s">
        <v>179</v>
      </c>
      <c r="N66" s="14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2:31">
      <c r="B67" s="46"/>
      <c r="C67" s="64">
        <v>41011</v>
      </c>
      <c r="D67" s="65">
        <f>C67+(H67-1)</f>
        <v>41011</v>
      </c>
      <c r="E67" s="66" t="s">
        <v>180</v>
      </c>
      <c r="F67" s="67" t="s">
        <v>23</v>
      </c>
      <c r="G67" s="67">
        <v>1.1000000000000001</v>
      </c>
      <c r="H67" s="72">
        <v>1</v>
      </c>
      <c r="I67" s="72">
        <v>6</v>
      </c>
      <c r="J67" s="72">
        <v>8</v>
      </c>
      <c r="K67" s="11" t="s">
        <v>181</v>
      </c>
      <c r="L67" s="12"/>
      <c r="M67" s="14"/>
      <c r="N67" s="14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2:31" ht="16" thickBot="1">
      <c r="B68" s="46"/>
      <c r="C68" s="64">
        <v>41013</v>
      </c>
      <c r="D68" s="65">
        <f>C68+(H68-1)</f>
        <v>41013</v>
      </c>
      <c r="E68" s="66" t="s">
        <v>182</v>
      </c>
      <c r="F68" s="67" t="s">
        <v>23</v>
      </c>
      <c r="G68" s="67">
        <v>1.1000000000000001</v>
      </c>
      <c r="H68" s="68">
        <v>1</v>
      </c>
      <c r="I68" s="72">
        <v>6</v>
      </c>
      <c r="J68" s="72">
        <v>8</v>
      </c>
      <c r="K68" s="51" t="s">
        <v>183</v>
      </c>
      <c r="L68" s="12"/>
      <c r="M68" s="14"/>
      <c r="N68" s="14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2:31" ht="17" thickTop="1" thickBot="1">
      <c r="B69" s="46"/>
      <c r="C69" s="75">
        <v>41014</v>
      </c>
      <c r="D69" s="65">
        <f>C69+(H69-1)</f>
        <v>41014</v>
      </c>
      <c r="E69" s="76" t="s">
        <v>184</v>
      </c>
      <c r="F69" s="78" t="s">
        <v>106</v>
      </c>
      <c r="G69" s="67" t="s">
        <v>195</v>
      </c>
      <c r="H69" s="72">
        <v>1</v>
      </c>
      <c r="I69" s="72">
        <v>8</v>
      </c>
      <c r="J69" s="72">
        <v>8</v>
      </c>
      <c r="K69" s="53" t="s">
        <v>185</v>
      </c>
      <c r="L69" s="11"/>
      <c r="M69" s="14"/>
      <c r="N69" s="14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2:31" ht="17" thickTop="1" thickBot="1">
      <c r="B70" s="46"/>
      <c r="C70" s="64">
        <v>41014</v>
      </c>
      <c r="D70" s="65">
        <f>C70+(H70-1)</f>
        <v>41014</v>
      </c>
      <c r="E70" s="76" t="s">
        <v>186</v>
      </c>
      <c r="F70" s="67" t="s">
        <v>23</v>
      </c>
      <c r="G70" s="67">
        <v>1.1000000000000001</v>
      </c>
      <c r="H70" s="68">
        <v>1</v>
      </c>
      <c r="I70" s="72">
        <v>6</v>
      </c>
      <c r="J70" s="72">
        <v>8</v>
      </c>
      <c r="K70" s="20" t="s">
        <v>187</v>
      </c>
      <c r="L70" s="12"/>
      <c r="M70" s="14"/>
      <c r="N70" s="14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2:31" ht="17" thickTop="1" thickBot="1">
      <c r="B71" s="46"/>
      <c r="C71" s="69">
        <v>41014</v>
      </c>
      <c r="D71" s="65">
        <f>C71+(H71-1)</f>
        <v>41014</v>
      </c>
      <c r="E71" s="74" t="s">
        <v>188</v>
      </c>
      <c r="F71" s="71" t="s">
        <v>31</v>
      </c>
      <c r="G71" s="71">
        <v>1.1000000000000001</v>
      </c>
      <c r="H71" s="72">
        <v>1</v>
      </c>
      <c r="I71" s="72">
        <v>6</v>
      </c>
      <c r="J71" s="72">
        <v>8</v>
      </c>
      <c r="K71" s="53" t="s">
        <v>189</v>
      </c>
      <c r="L71" s="12"/>
      <c r="M71" s="14"/>
      <c r="N71" s="14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2:31" ht="17" thickTop="1" thickBot="1">
      <c r="B72" s="43" t="s">
        <v>190</v>
      </c>
      <c r="C72" s="64">
        <v>41016</v>
      </c>
      <c r="D72" s="65">
        <f>C72+(H72-1)</f>
        <v>41019</v>
      </c>
      <c r="E72" s="76" t="s">
        <v>191</v>
      </c>
      <c r="F72" s="67" t="s">
        <v>31</v>
      </c>
      <c r="G72" s="67" t="s">
        <v>35</v>
      </c>
      <c r="H72" s="68">
        <v>4</v>
      </c>
      <c r="I72" s="72">
        <v>6</v>
      </c>
      <c r="J72" s="72">
        <v>8</v>
      </c>
      <c r="K72" s="51" t="s">
        <v>192</v>
      </c>
      <c r="L72" s="12" t="s">
        <v>193</v>
      </c>
      <c r="M72" s="12" t="s">
        <v>193</v>
      </c>
      <c r="N72" s="12" t="s">
        <v>193</v>
      </c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2:31" ht="17" thickTop="1" thickBot="1">
      <c r="B73" s="46"/>
      <c r="C73" s="73">
        <v>41017</v>
      </c>
      <c r="D73" s="65">
        <f>C73+(H73-1)</f>
        <v>41017</v>
      </c>
      <c r="E73" s="74" t="s">
        <v>194</v>
      </c>
      <c r="F73" s="77" t="s">
        <v>73</v>
      </c>
      <c r="G73" s="77" t="s">
        <v>195</v>
      </c>
      <c r="H73" s="72">
        <v>1</v>
      </c>
      <c r="I73" s="72">
        <v>8</v>
      </c>
      <c r="J73" s="72">
        <v>8</v>
      </c>
      <c r="K73" s="55" t="s">
        <v>196</v>
      </c>
      <c r="L73" s="11"/>
      <c r="M73" s="14"/>
      <c r="N73" s="14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2:31" ht="17" thickTop="1" thickBot="1">
      <c r="B74" s="46"/>
      <c r="C74" s="75">
        <v>41021</v>
      </c>
      <c r="D74" s="65">
        <f>C74+(H74-1)</f>
        <v>41021</v>
      </c>
      <c r="E74" s="76" t="s">
        <v>197</v>
      </c>
      <c r="F74" s="78" t="s">
        <v>73</v>
      </c>
      <c r="G74" s="78" t="s">
        <v>195</v>
      </c>
      <c r="H74" s="68">
        <v>1</v>
      </c>
      <c r="I74" s="68">
        <v>8</v>
      </c>
      <c r="J74" s="68">
        <v>8</v>
      </c>
      <c r="K74" s="53" t="s">
        <v>198</v>
      </c>
      <c r="L74" s="11"/>
      <c r="M74" s="14"/>
      <c r="N74" s="14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2:31" ht="16" thickTop="1">
      <c r="B75" s="46"/>
      <c r="C75" s="69">
        <v>41021</v>
      </c>
      <c r="D75" s="65">
        <f>C75+(H75-1)</f>
        <v>41021</v>
      </c>
      <c r="E75" s="70" t="s">
        <v>199</v>
      </c>
      <c r="F75" s="71" t="s">
        <v>38</v>
      </c>
      <c r="G75" s="71">
        <v>1.1000000000000001</v>
      </c>
      <c r="H75" s="72">
        <v>1</v>
      </c>
      <c r="I75" s="72">
        <v>6</v>
      </c>
      <c r="J75" s="72">
        <v>8</v>
      </c>
      <c r="K75" s="20" t="s">
        <v>200</v>
      </c>
      <c r="L75" s="12"/>
      <c r="M75" s="14"/>
      <c r="N75" s="14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2:31" ht="16" thickBot="1">
      <c r="B76" s="44"/>
      <c r="C76" s="69">
        <v>41021</v>
      </c>
      <c r="D76" s="65">
        <f>C76+(H76-1)</f>
        <v>41028</v>
      </c>
      <c r="E76" s="70" t="s">
        <v>201</v>
      </c>
      <c r="F76" s="71" t="s">
        <v>202</v>
      </c>
      <c r="G76" s="71" t="s">
        <v>35</v>
      </c>
      <c r="H76" s="68">
        <v>8</v>
      </c>
      <c r="I76" s="72">
        <v>6</v>
      </c>
      <c r="J76" s="72">
        <v>8</v>
      </c>
      <c r="K76" s="11" t="s">
        <v>203</v>
      </c>
      <c r="L76" s="12" t="s">
        <v>203</v>
      </c>
      <c r="M76" s="12" t="s">
        <v>204</v>
      </c>
      <c r="N76" s="12" t="s">
        <v>203</v>
      </c>
      <c r="O76" s="12" t="s">
        <v>203</v>
      </c>
      <c r="P76" s="12" t="s">
        <v>203</v>
      </c>
      <c r="Q76" s="12" t="s">
        <v>203</v>
      </c>
      <c r="R76" s="12" t="s">
        <v>203</v>
      </c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2:31">
      <c r="B77" s="43" t="s">
        <v>205</v>
      </c>
      <c r="C77" s="73">
        <v>41023</v>
      </c>
      <c r="D77" s="65">
        <f>C77+(H77-1)</f>
        <v>41028</v>
      </c>
      <c r="E77" s="74" t="s">
        <v>206</v>
      </c>
      <c r="F77" s="77" t="s">
        <v>81</v>
      </c>
      <c r="G77" s="67" t="s">
        <v>195</v>
      </c>
      <c r="H77" s="72">
        <v>6</v>
      </c>
      <c r="I77" s="72">
        <v>8</v>
      </c>
      <c r="J77" s="72">
        <v>8</v>
      </c>
      <c r="K77" s="11" t="s">
        <v>207</v>
      </c>
      <c r="L77" s="12" t="s">
        <v>208</v>
      </c>
      <c r="M77" s="12" t="s">
        <v>208</v>
      </c>
      <c r="N77" s="12" t="s">
        <v>208</v>
      </c>
      <c r="O77" s="12" t="s">
        <v>209</v>
      </c>
      <c r="P77" s="12" t="s">
        <v>210</v>
      </c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2:31">
      <c r="B78" s="46"/>
      <c r="C78" s="64">
        <v>41026</v>
      </c>
      <c r="D78" s="65">
        <f>C78+(H78-1)</f>
        <v>41029</v>
      </c>
      <c r="E78" s="66" t="s">
        <v>211</v>
      </c>
      <c r="F78" s="67" t="s">
        <v>38</v>
      </c>
      <c r="G78" s="67">
        <v>2.1</v>
      </c>
      <c r="H78" s="68">
        <v>4</v>
      </c>
      <c r="I78" s="72">
        <v>6</v>
      </c>
      <c r="J78" s="72">
        <v>8</v>
      </c>
      <c r="K78" s="11" t="s">
        <v>212</v>
      </c>
      <c r="L78" s="12" t="s">
        <v>212</v>
      </c>
      <c r="M78" s="12" t="s">
        <v>213</v>
      </c>
      <c r="N78" s="12" t="s">
        <v>214</v>
      </c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2:31" ht="16" thickBot="1">
      <c r="B79" s="46"/>
      <c r="C79" s="69">
        <v>41027</v>
      </c>
      <c r="D79" s="65">
        <f>C79+(H79-1)</f>
        <v>41027</v>
      </c>
      <c r="E79" s="70" t="s">
        <v>215</v>
      </c>
      <c r="F79" s="71" t="s">
        <v>31</v>
      </c>
      <c r="G79" s="71">
        <v>1.1000000000000001</v>
      </c>
      <c r="H79" s="72">
        <v>1</v>
      </c>
      <c r="I79" s="72">
        <v>6</v>
      </c>
      <c r="J79" s="72">
        <v>8</v>
      </c>
      <c r="K79" s="11" t="s">
        <v>216</v>
      </c>
      <c r="L79" s="12"/>
      <c r="M79" s="14"/>
      <c r="N79" s="14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pans="2:31" ht="17" thickTop="1" thickBot="1">
      <c r="B80" s="44"/>
      <c r="C80" s="64">
        <v>41028</v>
      </c>
      <c r="D80" s="65">
        <f>C80+(H80-1)</f>
        <v>41028</v>
      </c>
      <c r="E80" s="66" t="s">
        <v>217</v>
      </c>
      <c r="F80" s="67" t="s">
        <v>31</v>
      </c>
      <c r="G80" s="67">
        <v>1.1000000000000001</v>
      </c>
      <c r="H80" s="68">
        <v>1</v>
      </c>
      <c r="I80" s="72">
        <v>6</v>
      </c>
      <c r="J80" s="72">
        <v>8</v>
      </c>
      <c r="K80" s="56" t="s">
        <v>218</v>
      </c>
      <c r="L80" s="12"/>
      <c r="M80" s="14"/>
      <c r="N80" s="14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pans="2:31">
      <c r="B81" s="43" t="s">
        <v>219</v>
      </c>
      <c r="C81" s="64">
        <v>41030</v>
      </c>
      <c r="D81" s="65">
        <f>C81+(H81-1)</f>
        <v>41030</v>
      </c>
      <c r="E81" s="66" t="s">
        <v>220</v>
      </c>
      <c r="F81" s="67" t="s">
        <v>170</v>
      </c>
      <c r="G81" s="67" t="s">
        <v>74</v>
      </c>
      <c r="H81" s="72">
        <v>1</v>
      </c>
      <c r="I81" s="72">
        <v>6</v>
      </c>
      <c r="J81" s="72">
        <v>8</v>
      </c>
      <c r="K81" s="11" t="s">
        <v>221</v>
      </c>
      <c r="L81" s="12"/>
      <c r="M81" s="14"/>
      <c r="N81" s="14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pans="2:31" ht="16" thickBot="1">
      <c r="B82" s="46"/>
      <c r="C82" s="64">
        <v>41033</v>
      </c>
      <c r="D82" s="65">
        <f>C82+(H82-1)</f>
        <v>41037</v>
      </c>
      <c r="E82" s="66" t="s">
        <v>222</v>
      </c>
      <c r="F82" s="67" t="s">
        <v>23</v>
      </c>
      <c r="G82" s="67" t="s">
        <v>35</v>
      </c>
      <c r="H82" s="68">
        <v>5</v>
      </c>
      <c r="I82" s="72">
        <v>6</v>
      </c>
      <c r="J82" s="72">
        <v>8</v>
      </c>
      <c r="K82" s="51" t="s">
        <v>223</v>
      </c>
      <c r="L82" s="18" t="s">
        <v>224</v>
      </c>
      <c r="M82" s="18" t="s">
        <v>223</v>
      </c>
      <c r="N82" s="19" t="s">
        <v>225</v>
      </c>
      <c r="O82" s="18" t="s">
        <v>223</v>
      </c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</row>
    <row r="83" spans="2:31" ht="17" thickTop="1" thickBot="1">
      <c r="B83" s="46"/>
      <c r="C83" s="79">
        <v>41034</v>
      </c>
      <c r="D83" s="65">
        <f>C83+(H83+1)</f>
        <v>41056</v>
      </c>
      <c r="E83" s="80" t="s">
        <v>226</v>
      </c>
      <c r="F83" s="81" t="s">
        <v>31</v>
      </c>
      <c r="G83" s="81" t="s">
        <v>227</v>
      </c>
      <c r="H83" s="82">
        <v>21</v>
      </c>
      <c r="I83" s="82">
        <v>9</v>
      </c>
      <c r="J83" s="82">
        <v>9</v>
      </c>
      <c r="K83" s="57" t="s">
        <v>228</v>
      </c>
      <c r="L83" s="23" t="s">
        <v>229</v>
      </c>
      <c r="M83" s="23" t="s">
        <v>229</v>
      </c>
      <c r="N83" s="24" t="s">
        <v>230</v>
      </c>
      <c r="O83" s="23" t="s">
        <v>229</v>
      </c>
      <c r="P83" s="23" t="s">
        <v>231</v>
      </c>
      <c r="Q83" s="23" t="s">
        <v>232</v>
      </c>
      <c r="R83" s="23" t="s">
        <v>232</v>
      </c>
      <c r="S83" s="23" t="s">
        <v>229</v>
      </c>
      <c r="T83" s="23" t="s">
        <v>231</v>
      </c>
      <c r="U83" s="23" t="s">
        <v>229</v>
      </c>
      <c r="V83" s="23" t="s">
        <v>231</v>
      </c>
      <c r="W83" s="23" t="s">
        <v>229</v>
      </c>
      <c r="X83" s="23" t="s">
        <v>232</v>
      </c>
      <c r="Y83" s="23" t="s">
        <v>232</v>
      </c>
      <c r="Z83" s="23" t="s">
        <v>231</v>
      </c>
      <c r="AA83" s="23" t="s">
        <v>232</v>
      </c>
      <c r="AB83" s="23" t="s">
        <v>229</v>
      </c>
      <c r="AC83" s="23" t="s">
        <v>232</v>
      </c>
      <c r="AD83" s="23" t="s">
        <v>232</v>
      </c>
      <c r="AE83" s="23" t="s">
        <v>233</v>
      </c>
    </row>
    <row r="84" spans="2:31" ht="17" thickTop="1" thickBot="1">
      <c r="B84" s="44"/>
      <c r="C84" s="69">
        <v>41035</v>
      </c>
      <c r="D84" s="65">
        <f>C84+(H84-1)</f>
        <v>41036</v>
      </c>
      <c r="E84" s="70" t="s">
        <v>234</v>
      </c>
      <c r="F84" s="71" t="s">
        <v>38</v>
      </c>
      <c r="G84" s="71">
        <v>2.1</v>
      </c>
      <c r="H84" s="68">
        <v>2</v>
      </c>
      <c r="I84" s="72">
        <v>6</v>
      </c>
      <c r="J84" s="72">
        <v>8</v>
      </c>
      <c r="K84" s="20" t="s">
        <v>235</v>
      </c>
      <c r="L84" s="21" t="s">
        <v>236</v>
      </c>
      <c r="M84" s="21"/>
      <c r="N84" s="21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  <row r="85" spans="2:31">
      <c r="B85" s="43" t="s">
        <v>237</v>
      </c>
      <c r="C85" s="64">
        <v>41040</v>
      </c>
      <c r="D85" s="65">
        <f>C85+(H85-1)</f>
        <v>41042</v>
      </c>
      <c r="E85" s="66" t="s">
        <v>238</v>
      </c>
      <c r="F85" s="67" t="s">
        <v>23</v>
      </c>
      <c r="G85" s="67">
        <v>2.1</v>
      </c>
      <c r="H85" s="72">
        <v>3</v>
      </c>
      <c r="I85" s="72">
        <v>6</v>
      </c>
      <c r="J85" s="72">
        <v>8</v>
      </c>
      <c r="K85" s="11" t="s">
        <v>239</v>
      </c>
      <c r="L85" s="12" t="s">
        <v>239</v>
      </c>
      <c r="M85" s="12" t="s">
        <v>239</v>
      </c>
      <c r="N85" s="14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</row>
    <row r="86" spans="2:31">
      <c r="B86" s="46"/>
      <c r="C86" s="69">
        <v>41042</v>
      </c>
      <c r="D86" s="65">
        <f>C86+(H86-1)</f>
        <v>41049</v>
      </c>
      <c r="E86" s="70" t="s">
        <v>240</v>
      </c>
      <c r="F86" s="71" t="s">
        <v>241</v>
      </c>
      <c r="G86" s="71" t="s">
        <v>35</v>
      </c>
      <c r="H86" s="68">
        <v>8</v>
      </c>
      <c r="I86" s="72">
        <v>6</v>
      </c>
      <c r="J86" s="72">
        <v>8</v>
      </c>
      <c r="K86" s="11" t="s">
        <v>242</v>
      </c>
      <c r="L86" s="12" t="s">
        <v>243</v>
      </c>
      <c r="M86" s="12" t="s">
        <v>242</v>
      </c>
      <c r="N86" s="12" t="s">
        <v>242</v>
      </c>
      <c r="O86" s="12" t="s">
        <v>244</v>
      </c>
      <c r="P86" s="12" t="s">
        <v>243</v>
      </c>
      <c r="Q86" s="12" t="s">
        <v>245</v>
      </c>
      <c r="R86" s="25" t="s">
        <v>242</v>
      </c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</row>
    <row r="87" spans="2:31" ht="16" thickBot="1">
      <c r="B87" s="44"/>
      <c r="C87" s="64">
        <v>41042</v>
      </c>
      <c r="D87" s="65">
        <f>C87+(H87-1)</f>
        <v>41042</v>
      </c>
      <c r="E87" s="66" t="s">
        <v>246</v>
      </c>
      <c r="F87" s="67" t="s">
        <v>247</v>
      </c>
      <c r="G87" s="67">
        <v>1.1000000000000001</v>
      </c>
      <c r="H87" s="72">
        <v>1</v>
      </c>
      <c r="I87" s="72">
        <v>6</v>
      </c>
      <c r="J87" s="72">
        <v>8</v>
      </c>
      <c r="K87" s="11" t="s">
        <v>248</v>
      </c>
      <c r="L87" s="12"/>
      <c r="M87" s="14"/>
      <c r="N87" s="14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</row>
    <row r="88" spans="2:31">
      <c r="B88" s="43" t="s">
        <v>249</v>
      </c>
      <c r="C88" s="69">
        <v>41045</v>
      </c>
      <c r="D88" s="65">
        <f>C88+(H88-1)</f>
        <v>41049</v>
      </c>
      <c r="E88" s="70" t="s">
        <v>250</v>
      </c>
      <c r="F88" s="71" t="s">
        <v>23</v>
      </c>
      <c r="G88" s="71">
        <v>2.1</v>
      </c>
      <c r="H88" s="68">
        <v>5</v>
      </c>
      <c r="I88" s="72">
        <v>6</v>
      </c>
      <c r="J88" s="72">
        <v>8</v>
      </c>
      <c r="K88" s="11" t="s">
        <v>251</v>
      </c>
      <c r="L88" s="12" t="s">
        <v>251</v>
      </c>
      <c r="M88" s="12" t="s">
        <v>251</v>
      </c>
      <c r="N88" s="12" t="s">
        <v>252</v>
      </c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</row>
    <row r="89" spans="2:31">
      <c r="B89" s="46"/>
      <c r="C89" s="64">
        <v>41045</v>
      </c>
      <c r="D89" s="65">
        <f>C89+(H89-1)</f>
        <v>41049</v>
      </c>
      <c r="E89" s="66" t="s">
        <v>253</v>
      </c>
      <c r="F89" s="67" t="s">
        <v>247</v>
      </c>
      <c r="G89" s="67">
        <v>2.1</v>
      </c>
      <c r="H89" s="72">
        <v>5</v>
      </c>
      <c r="I89" s="72">
        <v>6</v>
      </c>
      <c r="J89" s="72">
        <v>8</v>
      </c>
      <c r="K89" s="11" t="s">
        <v>254</v>
      </c>
      <c r="L89" s="12" t="s">
        <v>254</v>
      </c>
      <c r="M89" s="12" t="s">
        <v>254</v>
      </c>
      <c r="N89" s="12" t="s">
        <v>255</v>
      </c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</row>
    <row r="90" spans="2:31">
      <c r="B90" s="46"/>
      <c r="C90" s="64">
        <v>41052</v>
      </c>
      <c r="D90" s="65">
        <f>C90+(H90-1)</f>
        <v>41056</v>
      </c>
      <c r="E90" s="66" t="s">
        <v>256</v>
      </c>
      <c r="F90" s="67" t="s">
        <v>170</v>
      </c>
      <c r="G90" s="67" t="s">
        <v>35</v>
      </c>
      <c r="H90" s="68">
        <v>5</v>
      </c>
      <c r="I90" s="72">
        <v>6</v>
      </c>
      <c r="J90" s="72">
        <v>8</v>
      </c>
      <c r="K90" s="11" t="s">
        <v>257</v>
      </c>
      <c r="L90" s="12" t="s">
        <v>257</v>
      </c>
      <c r="M90" s="12" t="s">
        <v>257</v>
      </c>
      <c r="N90" s="12" t="s">
        <v>258</v>
      </c>
      <c r="O90" s="12" t="s">
        <v>257</v>
      </c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</row>
    <row r="91" spans="2:31" ht="16" thickBot="1">
      <c r="B91" s="44"/>
      <c r="C91" s="69">
        <v>41052</v>
      </c>
      <c r="D91" s="65">
        <f>C91+(H91-1)</f>
        <v>41056</v>
      </c>
      <c r="E91" s="70" t="s">
        <v>259</v>
      </c>
      <c r="F91" s="71" t="s">
        <v>73</v>
      </c>
      <c r="G91" s="71" t="s">
        <v>35</v>
      </c>
      <c r="H91" s="72">
        <v>5</v>
      </c>
      <c r="I91" s="72">
        <v>6</v>
      </c>
      <c r="J91" s="72">
        <v>8</v>
      </c>
      <c r="K91" s="11" t="s">
        <v>260</v>
      </c>
      <c r="L91" s="12" t="s">
        <v>260</v>
      </c>
      <c r="M91" s="12" t="s">
        <v>260</v>
      </c>
      <c r="N91" s="12" t="s">
        <v>261</v>
      </c>
      <c r="O91" s="12" t="s">
        <v>262</v>
      </c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</row>
    <row r="92" spans="2:31">
      <c r="B92" s="43" t="s">
        <v>263</v>
      </c>
      <c r="C92" s="64">
        <v>41054</v>
      </c>
      <c r="D92" s="65">
        <f>C92+(H92-1)</f>
        <v>41054</v>
      </c>
      <c r="E92" s="66" t="s">
        <v>264</v>
      </c>
      <c r="F92" s="67" t="s">
        <v>265</v>
      </c>
      <c r="G92" s="67">
        <v>1.1000000000000001</v>
      </c>
      <c r="H92" s="68">
        <v>1</v>
      </c>
      <c r="I92" s="72">
        <v>6</v>
      </c>
      <c r="J92" s="72">
        <v>8</v>
      </c>
      <c r="K92" s="11" t="s">
        <v>266</v>
      </c>
      <c r="L92" s="12"/>
      <c r="M92" s="14"/>
      <c r="N92" s="14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</row>
    <row r="93" spans="2:31">
      <c r="B93" s="46"/>
      <c r="C93" s="64">
        <v>41055</v>
      </c>
      <c r="D93" s="65">
        <f>C93+(H93-1)</f>
        <v>41055</v>
      </c>
      <c r="E93" s="66" t="s">
        <v>267</v>
      </c>
      <c r="F93" s="67" t="s">
        <v>23</v>
      </c>
      <c r="G93" s="67">
        <v>1.1000000000000001</v>
      </c>
      <c r="H93" s="72">
        <v>1</v>
      </c>
      <c r="I93" s="72">
        <v>6</v>
      </c>
      <c r="J93" s="72">
        <v>8</v>
      </c>
      <c r="K93" s="11" t="s">
        <v>268</v>
      </c>
      <c r="L93" s="12"/>
      <c r="M93" s="14"/>
      <c r="N93" s="14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</row>
    <row r="94" spans="2:31" ht="16" thickBot="1">
      <c r="B94" s="46"/>
      <c r="C94" s="69">
        <v>41056</v>
      </c>
      <c r="D94" s="65">
        <f>C94+(H94-1)</f>
        <v>41056</v>
      </c>
      <c r="E94" s="70" t="s">
        <v>269</v>
      </c>
      <c r="F94" s="71" t="s">
        <v>270</v>
      </c>
      <c r="G94" s="71">
        <v>2.2000000000000002</v>
      </c>
      <c r="H94" s="68">
        <v>1</v>
      </c>
      <c r="I94" s="72">
        <v>6</v>
      </c>
      <c r="J94" s="72">
        <v>8</v>
      </c>
      <c r="K94" s="11" t="s">
        <v>271</v>
      </c>
      <c r="L94" s="12"/>
      <c r="M94" s="14"/>
      <c r="N94" s="14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</row>
    <row r="95" spans="2:31" ht="17" thickTop="1" thickBot="1">
      <c r="B95" s="46"/>
      <c r="C95" s="64">
        <v>41056</v>
      </c>
      <c r="D95" s="65">
        <f>C95+(H95-1)</f>
        <v>41056</v>
      </c>
      <c r="E95" s="66" t="s">
        <v>272</v>
      </c>
      <c r="F95" s="67" t="s">
        <v>23</v>
      </c>
      <c r="G95" s="67">
        <v>1.1000000000000001</v>
      </c>
      <c r="H95" s="72">
        <v>1</v>
      </c>
      <c r="I95" s="72">
        <v>6</v>
      </c>
      <c r="J95" s="72">
        <v>8</v>
      </c>
      <c r="K95" s="56" t="s">
        <v>273</v>
      </c>
      <c r="L95" s="12"/>
      <c r="M95" s="14"/>
      <c r="N95" s="14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</row>
    <row r="96" spans="2:31" ht="17" thickTop="1" thickBot="1">
      <c r="B96" s="44"/>
      <c r="C96" s="64">
        <v>41059</v>
      </c>
      <c r="D96" s="65">
        <f>C96+(H96-1)</f>
        <v>41063</v>
      </c>
      <c r="E96" s="66" t="s">
        <v>274</v>
      </c>
      <c r="F96" s="67" t="s">
        <v>275</v>
      </c>
      <c r="G96" s="67" t="s">
        <v>35</v>
      </c>
      <c r="H96" s="68">
        <v>5</v>
      </c>
      <c r="I96" s="72">
        <v>6</v>
      </c>
      <c r="J96" s="72">
        <v>8</v>
      </c>
      <c r="K96" s="51" t="s">
        <v>276</v>
      </c>
      <c r="L96" s="18" t="s">
        <v>277</v>
      </c>
      <c r="M96" s="18" t="s">
        <v>277</v>
      </c>
      <c r="N96" s="18" t="s">
        <v>278</v>
      </c>
      <c r="O96" s="26" t="s">
        <v>277</v>
      </c>
      <c r="P96" s="18"/>
      <c r="Q96" s="18"/>
      <c r="R96" s="18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</row>
    <row r="97" spans="2:31" ht="16" thickBot="1">
      <c r="B97" s="43" t="s">
        <v>279</v>
      </c>
      <c r="C97" s="73">
        <v>41063</v>
      </c>
      <c r="D97" s="65">
        <f>C97+(H97-1)</f>
        <v>41070</v>
      </c>
      <c r="E97" s="74" t="s">
        <v>280</v>
      </c>
      <c r="F97" s="77" t="s">
        <v>23</v>
      </c>
      <c r="G97" s="67" t="s">
        <v>195</v>
      </c>
      <c r="H97" s="72">
        <v>8</v>
      </c>
      <c r="I97" s="72">
        <v>8</v>
      </c>
      <c r="J97" s="72">
        <v>8</v>
      </c>
      <c r="K97" s="58" t="s">
        <v>281</v>
      </c>
      <c r="L97" s="27" t="s">
        <v>282</v>
      </c>
      <c r="M97" s="27" t="s">
        <v>283</v>
      </c>
      <c r="N97" s="27" t="s">
        <v>282</v>
      </c>
      <c r="O97" s="27" t="s">
        <v>284</v>
      </c>
      <c r="P97" s="27" t="s">
        <v>285</v>
      </c>
      <c r="Q97" s="27" t="s">
        <v>285</v>
      </c>
      <c r="R97" s="28" t="s">
        <v>283</v>
      </c>
      <c r="S97" s="11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</row>
    <row r="98" spans="2:31">
      <c r="B98" s="46"/>
      <c r="C98" s="69">
        <v>41064</v>
      </c>
      <c r="D98" s="65">
        <f>C98+(H98-1)</f>
        <v>41064</v>
      </c>
      <c r="E98" s="70" t="s">
        <v>286</v>
      </c>
      <c r="F98" s="71" t="s">
        <v>106</v>
      </c>
      <c r="G98" s="71">
        <v>1.2</v>
      </c>
      <c r="H98" s="68">
        <v>1</v>
      </c>
      <c r="I98" s="72">
        <v>6</v>
      </c>
      <c r="J98" s="72">
        <v>8</v>
      </c>
      <c r="K98" s="20" t="s">
        <v>287</v>
      </c>
      <c r="L98" s="13"/>
      <c r="M98" s="21"/>
      <c r="N98" s="21"/>
      <c r="O98" s="13"/>
      <c r="P98" s="13"/>
      <c r="Q98" s="13"/>
      <c r="R98" s="13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</row>
    <row r="99" spans="2:31" ht="16" thickBot="1">
      <c r="B99" s="44"/>
      <c r="C99" s="69">
        <v>41067</v>
      </c>
      <c r="D99" s="65">
        <f>C99+(H99-1)</f>
        <v>41067</v>
      </c>
      <c r="E99" s="70" t="s">
        <v>288</v>
      </c>
      <c r="F99" s="71" t="s">
        <v>81</v>
      </c>
      <c r="G99" s="71">
        <v>1.1000000000000001</v>
      </c>
      <c r="H99" s="72">
        <v>1</v>
      </c>
      <c r="I99" s="72">
        <v>6</v>
      </c>
      <c r="J99" s="72">
        <v>8</v>
      </c>
      <c r="K99" s="11" t="s">
        <v>289</v>
      </c>
      <c r="L99" s="12"/>
      <c r="M99" s="14"/>
      <c r="N99" s="14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pans="2:31" ht="16" thickBot="1">
      <c r="B100" s="43" t="s">
        <v>290</v>
      </c>
      <c r="C100" s="69">
        <v>41068</v>
      </c>
      <c r="D100" s="65">
        <f>C100+(H100-1)</f>
        <v>41070</v>
      </c>
      <c r="E100" s="70" t="s">
        <v>291</v>
      </c>
      <c r="F100" s="71" t="s">
        <v>106</v>
      </c>
      <c r="G100" s="71">
        <v>2.1</v>
      </c>
      <c r="H100" s="68">
        <v>3</v>
      </c>
      <c r="I100" s="72">
        <v>6</v>
      </c>
      <c r="J100" s="72">
        <v>8</v>
      </c>
      <c r="K100" s="51" t="s">
        <v>292</v>
      </c>
      <c r="L100" s="18" t="s">
        <v>293</v>
      </c>
      <c r="M100" s="18" t="s">
        <v>293</v>
      </c>
      <c r="N100" s="19"/>
      <c r="O100" s="18"/>
      <c r="P100" s="18"/>
      <c r="Q100" s="18"/>
      <c r="R100" s="18"/>
      <c r="S100" s="18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</row>
    <row r="101" spans="2:31" ht="16" thickBot="1">
      <c r="B101" s="46"/>
      <c r="C101" s="75">
        <v>41069</v>
      </c>
      <c r="D101" s="65">
        <f>C101+(H101-1)</f>
        <v>41077</v>
      </c>
      <c r="E101" s="76" t="s">
        <v>294</v>
      </c>
      <c r="F101" s="78" t="s">
        <v>81</v>
      </c>
      <c r="G101" s="78"/>
      <c r="H101" s="72">
        <v>9</v>
      </c>
      <c r="I101" s="72">
        <v>8</v>
      </c>
      <c r="J101" s="72">
        <v>8</v>
      </c>
      <c r="K101" s="59" t="s">
        <v>295</v>
      </c>
      <c r="L101" s="29" t="s">
        <v>296</v>
      </c>
      <c r="M101" s="30" t="s">
        <v>297</v>
      </c>
      <c r="N101" s="29" t="s">
        <v>298</v>
      </c>
      <c r="O101" s="30" t="s">
        <v>297</v>
      </c>
      <c r="P101" s="30" t="s">
        <v>297</v>
      </c>
      <c r="Q101" s="29" t="s">
        <v>299</v>
      </c>
      <c r="R101" s="29" t="s">
        <v>296</v>
      </c>
      <c r="S101" s="31" t="s">
        <v>296</v>
      </c>
      <c r="T101" s="1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</row>
    <row r="102" spans="2:31">
      <c r="B102" s="46"/>
      <c r="C102" s="69">
        <v>41070</v>
      </c>
      <c r="D102" s="65">
        <f>C102+(H102-1)</f>
        <v>41070</v>
      </c>
      <c r="E102" s="70" t="s">
        <v>300</v>
      </c>
      <c r="F102" s="71" t="s">
        <v>170</v>
      </c>
      <c r="G102" s="71">
        <v>1.1000000000000001</v>
      </c>
      <c r="H102" s="68">
        <v>1</v>
      </c>
      <c r="I102" s="72">
        <v>6</v>
      </c>
      <c r="J102" s="72">
        <v>8</v>
      </c>
      <c r="K102" s="20" t="s">
        <v>301</v>
      </c>
      <c r="L102" s="13"/>
      <c r="M102" s="21"/>
      <c r="N102" s="21"/>
      <c r="O102" s="13"/>
      <c r="P102" s="13"/>
      <c r="Q102" s="13"/>
      <c r="R102" s="13"/>
      <c r="S102" s="13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</row>
    <row r="103" spans="2:31">
      <c r="B103" s="46"/>
      <c r="C103" s="69">
        <v>41074</v>
      </c>
      <c r="D103" s="65">
        <f>C103+(H103-1)</f>
        <v>41077</v>
      </c>
      <c r="E103" s="70" t="s">
        <v>302</v>
      </c>
      <c r="F103" s="71" t="s">
        <v>106</v>
      </c>
      <c r="G103" s="71">
        <v>2.1</v>
      </c>
      <c r="H103" s="72">
        <v>4</v>
      </c>
      <c r="I103" s="72">
        <v>6</v>
      </c>
      <c r="J103" s="72">
        <v>8</v>
      </c>
      <c r="K103" s="11" t="s">
        <v>303</v>
      </c>
      <c r="L103" s="12" t="s">
        <v>303</v>
      </c>
      <c r="M103" s="12" t="s">
        <v>304</v>
      </c>
      <c r="N103" s="12" t="s">
        <v>303</v>
      </c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</row>
    <row r="104" spans="2:31">
      <c r="B104" s="46"/>
      <c r="C104" s="69">
        <v>41074</v>
      </c>
      <c r="D104" s="65">
        <f>C104+(H104-1)</f>
        <v>41077</v>
      </c>
      <c r="E104" s="70" t="s">
        <v>305</v>
      </c>
      <c r="F104" s="71" t="s">
        <v>306</v>
      </c>
      <c r="G104" s="71">
        <v>2.1</v>
      </c>
      <c r="H104" s="68">
        <v>4</v>
      </c>
      <c r="I104" s="72">
        <v>6</v>
      </c>
      <c r="J104" s="72">
        <v>8</v>
      </c>
      <c r="K104" s="11" t="s">
        <v>307</v>
      </c>
      <c r="L104" s="12" t="s">
        <v>308</v>
      </c>
      <c r="M104" s="14" t="s">
        <v>309</v>
      </c>
      <c r="N104" s="14" t="s">
        <v>310</v>
      </c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6" thickBot="1">
      <c r="B105" s="46"/>
      <c r="C105" s="64">
        <v>41075</v>
      </c>
      <c r="D105" s="65">
        <f>C105+(H105-1)</f>
        <v>41078</v>
      </c>
      <c r="E105" s="66" t="s">
        <v>311</v>
      </c>
      <c r="F105" s="67" t="s">
        <v>23</v>
      </c>
      <c r="G105" s="67">
        <v>2.1</v>
      </c>
      <c r="H105" s="72">
        <v>4</v>
      </c>
      <c r="I105" s="72">
        <v>6</v>
      </c>
      <c r="J105" s="72">
        <v>8</v>
      </c>
      <c r="K105" s="11" t="s">
        <v>312</v>
      </c>
      <c r="L105" s="12" t="s">
        <v>312</v>
      </c>
      <c r="M105" s="14" t="s">
        <v>313</v>
      </c>
      <c r="N105" s="12" t="s">
        <v>312</v>
      </c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2:31">
      <c r="B106" s="43" t="s">
        <v>314</v>
      </c>
      <c r="C106" s="64">
        <v>41080</v>
      </c>
      <c r="D106" s="65">
        <f>C106+(H106-1)</f>
        <v>41080</v>
      </c>
      <c r="E106" s="66" t="s">
        <v>315</v>
      </c>
      <c r="F106" s="67" t="s">
        <v>73</v>
      </c>
      <c r="G106" s="67">
        <v>1.1000000000000001</v>
      </c>
      <c r="H106" s="68">
        <v>1</v>
      </c>
      <c r="I106" s="72">
        <v>6</v>
      </c>
      <c r="J106" s="72">
        <v>8</v>
      </c>
      <c r="K106" s="11" t="s">
        <v>316</v>
      </c>
      <c r="L106" s="12"/>
      <c r="M106" s="14"/>
      <c r="N106" s="14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2:31" ht="16" thickBot="1">
      <c r="B107" s="44"/>
      <c r="C107" s="69">
        <v>41083</v>
      </c>
      <c r="D107" s="65">
        <f>C107+(H107-1)</f>
        <v>41083</v>
      </c>
      <c r="E107" s="70" t="s">
        <v>317</v>
      </c>
      <c r="F107" s="71" t="s">
        <v>73</v>
      </c>
      <c r="G107" s="71"/>
      <c r="H107" s="72">
        <v>1</v>
      </c>
      <c r="I107" s="72">
        <v>6</v>
      </c>
      <c r="J107" s="72">
        <v>8</v>
      </c>
      <c r="K107" s="11" t="s">
        <v>318</v>
      </c>
      <c r="L107" s="12"/>
      <c r="M107" s="14"/>
      <c r="N107" s="14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2:31" ht="16" thickBot="1">
      <c r="B108" s="45" t="s">
        <v>319</v>
      </c>
      <c r="C108" s="64">
        <v>41086</v>
      </c>
      <c r="D108" s="65">
        <f>C108+(H108-1)</f>
        <v>41086</v>
      </c>
      <c r="E108" s="70" t="s">
        <v>320</v>
      </c>
      <c r="F108" s="67" t="s">
        <v>73</v>
      </c>
      <c r="G108" s="67"/>
      <c r="H108" s="68">
        <v>1</v>
      </c>
      <c r="I108" s="72">
        <v>6</v>
      </c>
      <c r="J108" s="72">
        <v>8</v>
      </c>
      <c r="K108" s="51" t="s">
        <v>321</v>
      </c>
      <c r="L108" s="18"/>
      <c r="M108" s="19"/>
      <c r="N108" s="19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</row>
    <row r="109" spans="2:31" ht="17" thickTop="1" thickBot="1">
      <c r="B109" s="43" t="s">
        <v>322</v>
      </c>
      <c r="C109" s="83">
        <v>41090</v>
      </c>
      <c r="D109" s="65">
        <f>C109+(H109+1)</f>
        <v>41112</v>
      </c>
      <c r="E109" s="84" t="s">
        <v>323</v>
      </c>
      <c r="F109" s="85" t="s">
        <v>23</v>
      </c>
      <c r="G109" s="85" t="s">
        <v>227</v>
      </c>
      <c r="H109" s="86">
        <v>21</v>
      </c>
      <c r="I109" s="86">
        <v>9</v>
      </c>
      <c r="J109" s="86">
        <v>9</v>
      </c>
      <c r="K109" s="60" t="s">
        <v>324</v>
      </c>
      <c r="L109" s="32" t="s">
        <v>325</v>
      </c>
      <c r="M109" s="32" t="s">
        <v>324</v>
      </c>
      <c r="N109" s="32" t="s">
        <v>325</v>
      </c>
      <c r="O109" s="32" t="s">
        <v>324</v>
      </c>
      <c r="P109" s="32" t="s">
        <v>324</v>
      </c>
      <c r="Q109" s="32" t="s">
        <v>324</v>
      </c>
      <c r="R109" s="32" t="s">
        <v>326</v>
      </c>
      <c r="S109" s="32" t="s">
        <v>325</v>
      </c>
      <c r="T109" s="32" t="s">
        <v>327</v>
      </c>
      <c r="U109" s="32" t="s">
        <v>326</v>
      </c>
      <c r="V109" s="32" t="s">
        <v>326</v>
      </c>
      <c r="W109" s="32" t="s">
        <v>324</v>
      </c>
      <c r="X109" s="32" t="s">
        <v>324</v>
      </c>
      <c r="Y109" s="32" t="s">
        <v>326</v>
      </c>
      <c r="Z109" s="32" t="s">
        <v>324</v>
      </c>
      <c r="AA109" s="32" t="s">
        <v>326</v>
      </c>
      <c r="AB109" s="32" t="s">
        <v>326</v>
      </c>
      <c r="AC109" s="32" t="s">
        <v>324</v>
      </c>
      <c r="AD109" s="32" t="s">
        <v>327</v>
      </c>
      <c r="AE109" s="33" t="s">
        <v>324</v>
      </c>
    </row>
    <row r="110" spans="2:31" ht="16" thickTop="1">
      <c r="B110" s="46"/>
      <c r="C110" s="73">
        <v>41090</v>
      </c>
      <c r="D110" s="65">
        <f>C110+(H110-1)</f>
        <v>41090</v>
      </c>
      <c r="E110" s="74" t="s">
        <v>328</v>
      </c>
      <c r="F110" s="77" t="s">
        <v>329</v>
      </c>
      <c r="G110" s="67" t="s">
        <v>195</v>
      </c>
      <c r="H110" s="68">
        <v>1</v>
      </c>
      <c r="I110" s="72">
        <v>6</v>
      </c>
      <c r="J110" s="72">
        <v>8</v>
      </c>
      <c r="K110" s="20" t="s">
        <v>330</v>
      </c>
      <c r="L110" s="13"/>
      <c r="M110" s="21"/>
      <c r="N110" s="21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</row>
    <row r="111" spans="2:31" ht="16" thickBot="1">
      <c r="B111" s="44"/>
      <c r="C111" s="64">
        <v>41091</v>
      </c>
      <c r="D111" s="65">
        <f>C111+(H111-1)</f>
        <v>41097</v>
      </c>
      <c r="E111" s="66" t="s">
        <v>331</v>
      </c>
      <c r="F111" s="67" t="s">
        <v>332</v>
      </c>
      <c r="G111" s="67" t="s">
        <v>35</v>
      </c>
      <c r="H111" s="72">
        <v>7</v>
      </c>
      <c r="I111" s="72">
        <v>6</v>
      </c>
      <c r="J111" s="72">
        <v>8</v>
      </c>
      <c r="K111" s="51" t="s">
        <v>333</v>
      </c>
      <c r="L111" s="18" t="s">
        <v>334</v>
      </c>
      <c r="M111" s="18" t="s">
        <v>333</v>
      </c>
      <c r="N111" s="18" t="s">
        <v>333</v>
      </c>
      <c r="O111" s="18" t="s">
        <v>333</v>
      </c>
      <c r="P111" s="18" t="s">
        <v>333</v>
      </c>
      <c r="Q111" s="18" t="s">
        <v>335</v>
      </c>
      <c r="R111" s="12" t="s">
        <v>336</v>
      </c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2:31" ht="16" thickBot="1">
      <c r="B112" s="43" t="s">
        <v>337</v>
      </c>
      <c r="C112" s="75">
        <v>41100</v>
      </c>
      <c r="D112" s="65">
        <f>C112+(H112-1)</f>
        <v>41106</v>
      </c>
      <c r="E112" s="76" t="s">
        <v>338</v>
      </c>
      <c r="F112" s="78" t="s">
        <v>339</v>
      </c>
      <c r="G112" s="67" t="s">
        <v>195</v>
      </c>
      <c r="H112" s="68">
        <v>7</v>
      </c>
      <c r="I112" s="68">
        <v>8</v>
      </c>
      <c r="J112" s="68">
        <v>8</v>
      </c>
      <c r="K112" s="48" t="s">
        <v>340</v>
      </c>
      <c r="L112" s="9" t="s">
        <v>341</v>
      </c>
      <c r="M112" s="9" t="s">
        <v>341</v>
      </c>
      <c r="N112" s="9" t="s">
        <v>341</v>
      </c>
      <c r="O112" s="9" t="s">
        <v>340</v>
      </c>
      <c r="P112" s="9" t="s">
        <v>340</v>
      </c>
      <c r="Q112" s="10" t="s">
        <v>341</v>
      </c>
      <c r="R112" s="11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>
      <c r="B113" s="46"/>
      <c r="C113" s="64">
        <v>41103</v>
      </c>
      <c r="D113" s="65">
        <f>C113+(H113-1)</f>
        <v>41103</v>
      </c>
      <c r="E113" s="70" t="s">
        <v>342</v>
      </c>
      <c r="F113" s="67" t="s">
        <v>53</v>
      </c>
      <c r="G113" s="67">
        <v>2.2000000000000002</v>
      </c>
      <c r="H113" s="72">
        <v>1</v>
      </c>
      <c r="I113" s="72">
        <v>6</v>
      </c>
      <c r="J113" s="72">
        <v>8</v>
      </c>
      <c r="K113" s="50" t="s">
        <v>343</v>
      </c>
      <c r="L113" s="13"/>
      <c r="M113" s="21"/>
      <c r="N113" s="21"/>
      <c r="O113" s="13"/>
      <c r="P113" s="13"/>
      <c r="Q113" s="13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>
      <c r="B114" s="46"/>
      <c r="C114" s="69">
        <v>41103</v>
      </c>
      <c r="D114" s="65">
        <f>C114+(H114-1)</f>
        <v>41111</v>
      </c>
      <c r="E114" s="70" t="s">
        <v>344</v>
      </c>
      <c r="F114" s="71" t="s">
        <v>345</v>
      </c>
      <c r="G114" s="71" t="s">
        <v>35</v>
      </c>
      <c r="H114" s="68">
        <v>9</v>
      </c>
      <c r="I114" s="72">
        <v>6</v>
      </c>
      <c r="J114" s="72">
        <v>8</v>
      </c>
      <c r="K114" s="11" t="s">
        <v>346</v>
      </c>
      <c r="L114" s="12" t="s">
        <v>347</v>
      </c>
      <c r="M114" s="12" t="s">
        <v>346</v>
      </c>
      <c r="N114" s="12" t="s">
        <v>347</v>
      </c>
      <c r="O114" s="12" t="s">
        <v>347</v>
      </c>
      <c r="P114" s="12" t="s">
        <v>346</v>
      </c>
      <c r="Q114" s="12" t="s">
        <v>347</v>
      </c>
      <c r="R114" s="12" t="s">
        <v>347</v>
      </c>
      <c r="S114" s="12" t="s">
        <v>346</v>
      </c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6" thickBot="1">
      <c r="B115" s="44"/>
      <c r="C115" s="69">
        <v>41104</v>
      </c>
      <c r="D115" s="65">
        <f>C115+(H115-1)</f>
        <v>41104</v>
      </c>
      <c r="E115" s="70" t="s">
        <v>348</v>
      </c>
      <c r="F115" s="71" t="s">
        <v>31</v>
      </c>
      <c r="G115" s="71">
        <v>1.1000000000000001</v>
      </c>
      <c r="H115" s="72">
        <v>1</v>
      </c>
      <c r="I115" s="72">
        <v>6</v>
      </c>
      <c r="J115" s="72">
        <v>8</v>
      </c>
      <c r="K115" s="11" t="s">
        <v>349</v>
      </c>
      <c r="L115" s="12"/>
      <c r="M115" s="14"/>
      <c r="N115" s="14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>
      <c r="B116" s="43" t="s">
        <v>350</v>
      </c>
      <c r="C116" s="64">
        <v>41111</v>
      </c>
      <c r="D116" s="65">
        <f>C116+(H116-1)</f>
        <v>41115</v>
      </c>
      <c r="E116" s="66" t="s">
        <v>351</v>
      </c>
      <c r="F116" s="67" t="s">
        <v>73</v>
      </c>
      <c r="G116" s="67" t="s">
        <v>35</v>
      </c>
      <c r="H116" s="68">
        <v>5</v>
      </c>
      <c r="I116" s="72">
        <v>6</v>
      </c>
      <c r="J116" s="72">
        <v>8</v>
      </c>
      <c r="K116" s="11" t="s">
        <v>352</v>
      </c>
      <c r="L116" s="12" t="s">
        <v>352</v>
      </c>
      <c r="M116" s="12" t="s">
        <v>353</v>
      </c>
      <c r="N116" s="12" t="s">
        <v>352</v>
      </c>
      <c r="O116" s="12" t="s">
        <v>352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6" thickBot="1">
      <c r="B117" s="44"/>
      <c r="C117" s="64">
        <v>41115</v>
      </c>
      <c r="D117" s="65">
        <f>C117+(H117-1)</f>
        <v>41115</v>
      </c>
      <c r="E117" s="66" t="s">
        <v>354</v>
      </c>
      <c r="F117" s="67" t="s">
        <v>38</v>
      </c>
      <c r="G117" s="67">
        <v>1.1000000000000001</v>
      </c>
      <c r="H117" s="72">
        <v>1</v>
      </c>
      <c r="I117" s="72">
        <v>6</v>
      </c>
      <c r="J117" s="72">
        <v>8</v>
      </c>
      <c r="K117" s="11" t="s">
        <v>355</v>
      </c>
      <c r="L117" s="12"/>
      <c r="M117" s="14"/>
      <c r="N117" s="14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6" thickBot="1">
      <c r="B118" s="45" t="s">
        <v>356</v>
      </c>
      <c r="C118" s="69">
        <v>41118</v>
      </c>
      <c r="D118" s="65">
        <f>C118+(H118-1)</f>
        <v>41118</v>
      </c>
      <c r="E118" s="70" t="s">
        <v>357</v>
      </c>
      <c r="F118" s="71" t="s">
        <v>31</v>
      </c>
      <c r="G118" s="71">
        <v>1.1000000000000001</v>
      </c>
      <c r="H118" s="68">
        <v>1</v>
      </c>
      <c r="I118" s="72">
        <v>6</v>
      </c>
      <c r="J118" s="72">
        <v>8</v>
      </c>
      <c r="K118" s="11" t="s">
        <v>358</v>
      </c>
      <c r="L118" s="12"/>
      <c r="M118" s="14"/>
      <c r="N118" s="14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>
      <c r="B119" s="43" t="s">
        <v>359</v>
      </c>
      <c r="C119" s="69">
        <v>41122</v>
      </c>
      <c r="D119" s="65">
        <f>C119+(H119-1)</f>
        <v>41126</v>
      </c>
      <c r="E119" s="70" t="s">
        <v>360</v>
      </c>
      <c r="F119" s="71" t="s">
        <v>38</v>
      </c>
      <c r="G119" s="71" t="s">
        <v>35</v>
      </c>
      <c r="H119" s="72">
        <v>5</v>
      </c>
      <c r="I119" s="72">
        <v>6</v>
      </c>
      <c r="J119" s="72">
        <v>8</v>
      </c>
      <c r="K119" s="11" t="s">
        <v>361</v>
      </c>
      <c r="L119" s="12" t="s">
        <v>362</v>
      </c>
      <c r="M119" s="12" t="s">
        <v>363</v>
      </c>
      <c r="N119" s="12" t="s">
        <v>362</v>
      </c>
      <c r="O119" s="14" t="s">
        <v>364</v>
      </c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>
      <c r="B120" s="46"/>
      <c r="C120" s="64">
        <v>41122</v>
      </c>
      <c r="D120" s="65">
        <f>C120+(H120-1)</f>
        <v>41123</v>
      </c>
      <c r="E120" s="66" t="s">
        <v>365</v>
      </c>
      <c r="F120" s="67" t="s">
        <v>23</v>
      </c>
      <c r="G120" s="67">
        <v>2.1</v>
      </c>
      <c r="H120" s="68">
        <v>2</v>
      </c>
      <c r="I120" s="72">
        <v>6</v>
      </c>
      <c r="J120" s="72">
        <v>8</v>
      </c>
      <c r="K120" s="11" t="s">
        <v>366</v>
      </c>
      <c r="L120" s="12" t="s">
        <v>366</v>
      </c>
      <c r="M120" s="14"/>
      <c r="N120" s="14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>
      <c r="B121" s="46"/>
      <c r="C121" s="69">
        <v>41124</v>
      </c>
      <c r="D121" s="65">
        <f>C121+(H121-1)</f>
        <v>41126</v>
      </c>
      <c r="E121" s="70" t="s">
        <v>367</v>
      </c>
      <c r="F121" s="71" t="s">
        <v>241</v>
      </c>
      <c r="G121" s="71">
        <v>2.1</v>
      </c>
      <c r="H121" s="72">
        <v>3</v>
      </c>
      <c r="I121" s="72">
        <v>6</v>
      </c>
      <c r="J121" s="72">
        <v>8</v>
      </c>
      <c r="K121" s="11" t="s">
        <v>368</v>
      </c>
      <c r="L121" s="12" t="s">
        <v>369</v>
      </c>
      <c r="M121" s="12" t="s">
        <v>369</v>
      </c>
      <c r="N121" s="14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6" thickBot="1">
      <c r="B122" s="46"/>
      <c r="C122" s="69">
        <v>41127</v>
      </c>
      <c r="D122" s="65">
        <f>C122+(H122-1)</f>
        <v>41132</v>
      </c>
      <c r="E122" s="70" t="s">
        <v>370</v>
      </c>
      <c r="F122" s="71" t="s">
        <v>23</v>
      </c>
      <c r="G122" s="71">
        <v>2.1</v>
      </c>
      <c r="H122" s="68">
        <v>6</v>
      </c>
      <c r="I122" s="72">
        <v>6</v>
      </c>
      <c r="J122" s="72">
        <v>8</v>
      </c>
      <c r="K122" s="51" t="s">
        <v>371</v>
      </c>
      <c r="L122" s="18" t="s">
        <v>371</v>
      </c>
      <c r="M122" s="19" t="s">
        <v>372</v>
      </c>
      <c r="N122" s="18" t="s">
        <v>373</v>
      </c>
      <c r="O122" s="19" t="s">
        <v>374</v>
      </c>
      <c r="P122" s="18" t="s">
        <v>373</v>
      </c>
      <c r="Q122" s="18"/>
      <c r="R122" s="18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6" thickBot="1">
      <c r="B123" s="46"/>
      <c r="C123" s="73">
        <v>41127</v>
      </c>
      <c r="D123" s="65">
        <f>C123+(H123-1)</f>
        <v>41134</v>
      </c>
      <c r="E123" s="74" t="s">
        <v>375</v>
      </c>
      <c r="F123" s="77" t="s">
        <v>376</v>
      </c>
      <c r="G123" s="67" t="s">
        <v>195</v>
      </c>
      <c r="H123" s="72">
        <v>8</v>
      </c>
      <c r="I123" s="72">
        <v>8</v>
      </c>
      <c r="J123" s="72">
        <v>8</v>
      </c>
      <c r="K123" s="48" t="s">
        <v>377</v>
      </c>
      <c r="L123" s="9" t="s">
        <v>378</v>
      </c>
      <c r="M123" s="9" t="s">
        <v>378</v>
      </c>
      <c r="N123" s="34" t="s">
        <v>379</v>
      </c>
      <c r="O123" s="9" t="s">
        <v>378</v>
      </c>
      <c r="P123" s="9" t="s">
        <v>378</v>
      </c>
      <c r="Q123" s="9" t="s">
        <v>378</v>
      </c>
      <c r="R123" s="10" t="s">
        <v>380</v>
      </c>
      <c r="S123" s="11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>
      <c r="B124" s="46"/>
      <c r="C124" s="64">
        <v>41128</v>
      </c>
      <c r="D124" s="65">
        <f>C124+(H124-1)</f>
        <v>41132</v>
      </c>
      <c r="E124" s="66" t="s">
        <v>381</v>
      </c>
      <c r="F124" s="67" t="s">
        <v>38</v>
      </c>
      <c r="G124" s="67">
        <v>2.2000000000000002</v>
      </c>
      <c r="H124" s="68">
        <v>5</v>
      </c>
      <c r="I124" s="72">
        <v>6</v>
      </c>
      <c r="J124" s="72">
        <v>8</v>
      </c>
      <c r="K124" s="20" t="s">
        <v>382</v>
      </c>
      <c r="L124" s="13" t="s">
        <v>382</v>
      </c>
      <c r="M124" s="18" t="s">
        <v>178</v>
      </c>
      <c r="N124" s="13" t="s">
        <v>382</v>
      </c>
      <c r="O124" s="18" t="s">
        <v>178</v>
      </c>
      <c r="P124" s="13"/>
      <c r="Q124" s="13"/>
      <c r="R124" s="13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6" thickBot="1">
      <c r="B125" s="44"/>
      <c r="C125" s="64">
        <v>41128</v>
      </c>
      <c r="D125" s="65">
        <f>C125+(H125-1)</f>
        <v>41133</v>
      </c>
      <c r="E125" s="66" t="s">
        <v>383</v>
      </c>
      <c r="F125" s="67" t="s">
        <v>241</v>
      </c>
      <c r="G125" s="67">
        <v>2.1</v>
      </c>
      <c r="H125" s="72">
        <v>6</v>
      </c>
      <c r="I125" s="72">
        <v>6</v>
      </c>
      <c r="J125" s="72">
        <v>8</v>
      </c>
      <c r="K125" s="51" t="s">
        <v>384</v>
      </c>
      <c r="L125" s="12" t="s">
        <v>385</v>
      </c>
      <c r="M125" s="12" t="s">
        <v>385</v>
      </c>
      <c r="N125" s="12" t="s">
        <v>386</v>
      </c>
      <c r="O125" s="12" t="s">
        <v>387</v>
      </c>
      <c r="P125" s="14" t="s">
        <v>388</v>
      </c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6" thickBot="1">
      <c r="B126" s="43" t="s">
        <v>389</v>
      </c>
      <c r="C126" s="64">
        <v>41132</v>
      </c>
      <c r="D126" s="65">
        <f>C126+(H126-1)</f>
        <v>41132</v>
      </c>
      <c r="E126" s="66" t="s">
        <v>390</v>
      </c>
      <c r="F126" s="67" t="s">
        <v>31</v>
      </c>
      <c r="G126" s="67">
        <v>1.1000000000000001</v>
      </c>
      <c r="H126" s="72">
        <v>1</v>
      </c>
      <c r="I126" s="72">
        <v>6</v>
      </c>
      <c r="J126" s="72">
        <v>8</v>
      </c>
      <c r="K126" s="35" t="s">
        <v>391</v>
      </c>
      <c r="L126" s="11"/>
      <c r="M126" s="14"/>
      <c r="N126" s="14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7" thickTop="1" thickBot="1">
      <c r="B127" s="46"/>
      <c r="C127" s="75">
        <v>41135</v>
      </c>
      <c r="D127" s="65">
        <f>C127+(H127-1)</f>
        <v>41135</v>
      </c>
      <c r="E127" s="76" t="s">
        <v>392</v>
      </c>
      <c r="F127" s="78" t="s">
        <v>38</v>
      </c>
      <c r="G127" s="67" t="s">
        <v>195</v>
      </c>
      <c r="H127" s="72">
        <v>1</v>
      </c>
      <c r="I127" s="72">
        <v>8</v>
      </c>
      <c r="J127" s="72">
        <v>8</v>
      </c>
      <c r="K127" s="56" t="s">
        <v>393</v>
      </c>
      <c r="L127" s="12"/>
      <c r="M127" s="14"/>
      <c r="N127" s="14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7" thickTop="1" thickBot="1">
      <c r="B128" s="46"/>
      <c r="C128" s="69">
        <v>41135</v>
      </c>
      <c r="D128" s="65">
        <f>C128+(H128-1)</f>
        <v>41138</v>
      </c>
      <c r="E128" s="70" t="s">
        <v>394</v>
      </c>
      <c r="F128" s="71" t="s">
        <v>23</v>
      </c>
      <c r="G128" s="71" t="s">
        <v>35</v>
      </c>
      <c r="H128" s="68">
        <v>4</v>
      </c>
      <c r="I128" s="72">
        <v>6</v>
      </c>
      <c r="J128" s="72">
        <v>8</v>
      </c>
      <c r="K128" s="11" t="s">
        <v>395</v>
      </c>
      <c r="L128" s="12" t="s">
        <v>396</v>
      </c>
      <c r="M128" s="12" t="s">
        <v>396</v>
      </c>
      <c r="N128" s="12" t="s">
        <v>395</v>
      </c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7" thickTop="1" thickBot="1">
      <c r="B129" s="46"/>
      <c r="C129" s="69">
        <v>41135</v>
      </c>
      <c r="D129" s="65">
        <f>C129+(H129-1)</f>
        <v>41135</v>
      </c>
      <c r="E129" s="70" t="s">
        <v>397</v>
      </c>
      <c r="F129" s="71" t="s">
        <v>31</v>
      </c>
      <c r="G129" s="71" t="s">
        <v>74</v>
      </c>
      <c r="H129" s="72">
        <v>1</v>
      </c>
      <c r="I129" s="72">
        <v>6</v>
      </c>
      <c r="J129" s="72">
        <v>8</v>
      </c>
      <c r="K129" s="56" t="s">
        <v>398</v>
      </c>
      <c r="L129" s="12"/>
      <c r="M129" s="14"/>
      <c r="N129" s="14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6" thickTop="1">
      <c r="B130" s="46"/>
      <c r="C130" s="64">
        <v>41136</v>
      </c>
      <c r="D130" s="65">
        <f>C130+(H130-1)</f>
        <v>41136</v>
      </c>
      <c r="E130" s="66" t="s">
        <v>399</v>
      </c>
      <c r="F130" s="67" t="s">
        <v>31</v>
      </c>
      <c r="G130" s="67">
        <v>1.1000000000000001</v>
      </c>
      <c r="H130" s="68">
        <v>1</v>
      </c>
      <c r="I130" s="72">
        <v>6</v>
      </c>
      <c r="J130" s="72">
        <v>8</v>
      </c>
      <c r="K130" s="11" t="s">
        <v>400</v>
      </c>
      <c r="L130" s="12"/>
      <c r="M130" s="14"/>
      <c r="N130" s="14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>
      <c r="B131" s="47" t="s">
        <v>401</v>
      </c>
      <c r="C131" s="69">
        <v>41137</v>
      </c>
      <c r="D131" s="65">
        <f>C131+(H131-1)</f>
        <v>41137</v>
      </c>
      <c r="E131" s="70" t="s">
        <v>402</v>
      </c>
      <c r="F131" s="71" t="s">
        <v>31</v>
      </c>
      <c r="G131" s="71">
        <v>1.1000000000000001</v>
      </c>
      <c r="H131" s="72">
        <v>1</v>
      </c>
      <c r="I131" s="72">
        <v>6</v>
      </c>
      <c r="J131" s="72">
        <v>8</v>
      </c>
      <c r="K131" s="11" t="s">
        <v>403</v>
      </c>
      <c r="L131" s="12"/>
      <c r="M131" s="14"/>
      <c r="N131" s="14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>
      <c r="B132" s="46"/>
      <c r="C132" s="64">
        <v>41137</v>
      </c>
      <c r="D132" s="65">
        <f>C132+(H132-1)</f>
        <v>41147</v>
      </c>
      <c r="E132" s="66" t="s">
        <v>404</v>
      </c>
      <c r="F132" s="67" t="s">
        <v>53</v>
      </c>
      <c r="G132" s="67">
        <v>2.1</v>
      </c>
      <c r="H132" s="68">
        <v>11</v>
      </c>
      <c r="I132" s="72">
        <v>6</v>
      </c>
      <c r="J132" s="72">
        <v>8</v>
      </c>
      <c r="K132" s="11" t="s">
        <v>405</v>
      </c>
      <c r="L132" s="12" t="s">
        <v>406</v>
      </c>
      <c r="M132" s="12" t="s">
        <v>406</v>
      </c>
      <c r="N132" s="12" t="s">
        <v>407</v>
      </c>
      <c r="O132" s="14" t="s">
        <v>408</v>
      </c>
      <c r="P132" s="12" t="s">
        <v>407</v>
      </c>
      <c r="Q132" s="12" t="s">
        <v>406</v>
      </c>
      <c r="R132" s="12" t="s">
        <v>406</v>
      </c>
      <c r="S132" s="12" t="s">
        <v>409</v>
      </c>
      <c r="T132" s="14" t="s">
        <v>408</v>
      </c>
      <c r="U132" s="12" t="s">
        <v>407</v>
      </c>
      <c r="V132" s="12" t="s">
        <v>406</v>
      </c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6" thickBot="1">
      <c r="B133" s="46"/>
      <c r="C133" s="69">
        <v>41138</v>
      </c>
      <c r="D133" s="65">
        <f>C133+(H133-1)</f>
        <v>41138</v>
      </c>
      <c r="E133" s="70" t="s">
        <v>410</v>
      </c>
      <c r="F133" s="71" t="s">
        <v>106</v>
      </c>
      <c r="G133" s="71">
        <v>1.1000000000000001</v>
      </c>
      <c r="H133" s="72">
        <v>1</v>
      </c>
      <c r="I133" s="72">
        <v>6</v>
      </c>
      <c r="J133" s="72">
        <v>8</v>
      </c>
      <c r="K133" s="51" t="s">
        <v>411</v>
      </c>
      <c r="L133" s="18"/>
      <c r="M133" s="19"/>
      <c r="N133" s="19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</row>
    <row r="134" spans="2:31" ht="17" thickTop="1" thickBot="1">
      <c r="B134" s="46"/>
      <c r="C134" s="87">
        <v>41139</v>
      </c>
      <c r="D134" s="65">
        <f>C134+(H134+1)</f>
        <v>41161</v>
      </c>
      <c r="E134" s="88" t="s">
        <v>412</v>
      </c>
      <c r="F134" s="89" t="s">
        <v>38</v>
      </c>
      <c r="G134" s="89"/>
      <c r="H134" s="90">
        <v>21</v>
      </c>
      <c r="I134" s="90">
        <v>9</v>
      </c>
      <c r="J134" s="90">
        <v>9</v>
      </c>
      <c r="K134" s="61" t="s">
        <v>413</v>
      </c>
      <c r="L134" s="36" t="s">
        <v>414</v>
      </c>
      <c r="M134" s="36" t="s">
        <v>415</v>
      </c>
      <c r="N134" s="37" t="s">
        <v>416</v>
      </c>
      <c r="O134" s="36" t="s">
        <v>414</v>
      </c>
      <c r="P134" s="36" t="s">
        <v>415</v>
      </c>
      <c r="Q134" s="36" t="s">
        <v>414</v>
      </c>
      <c r="R134" s="37" t="s">
        <v>416</v>
      </c>
      <c r="S134" s="36" t="s">
        <v>414</v>
      </c>
      <c r="T134" s="36" t="s">
        <v>414</v>
      </c>
      <c r="U134" s="36" t="s">
        <v>417</v>
      </c>
      <c r="V134" s="36" t="s">
        <v>415</v>
      </c>
      <c r="W134" s="36" t="s">
        <v>414</v>
      </c>
      <c r="X134" s="37" t="s">
        <v>416</v>
      </c>
      <c r="Y134" s="37" t="s">
        <v>416</v>
      </c>
      <c r="Z134" s="37" t="s">
        <v>416</v>
      </c>
      <c r="AA134" s="37" t="s">
        <v>416</v>
      </c>
      <c r="AB134" s="36" t="s">
        <v>414</v>
      </c>
      <c r="AC134" s="36" t="s">
        <v>414</v>
      </c>
      <c r="AD134" s="37" t="s">
        <v>416</v>
      </c>
      <c r="AE134" s="36" t="s">
        <v>414</v>
      </c>
    </row>
    <row r="135" spans="2:31" ht="17" thickTop="1" thickBot="1">
      <c r="B135" s="46"/>
      <c r="C135" s="64">
        <v>41139</v>
      </c>
      <c r="D135" s="65">
        <f>C135+(H135-1)</f>
        <v>41139</v>
      </c>
      <c r="E135" s="66" t="s">
        <v>418</v>
      </c>
      <c r="F135" s="67" t="s">
        <v>31</v>
      </c>
      <c r="G135" s="67">
        <v>1.1000000000000001</v>
      </c>
      <c r="H135" s="72">
        <v>1</v>
      </c>
      <c r="I135" s="72">
        <v>6</v>
      </c>
      <c r="J135" s="72">
        <v>8</v>
      </c>
      <c r="K135" s="50" t="s">
        <v>419</v>
      </c>
      <c r="L135" s="13"/>
      <c r="M135" s="21"/>
      <c r="N135" s="21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</row>
    <row r="136" spans="2:31" ht="17" thickTop="1" thickBot="1">
      <c r="B136" s="46"/>
      <c r="C136" s="75">
        <v>41140</v>
      </c>
      <c r="D136" s="65">
        <f>C136+(H136-1)</f>
        <v>41140</v>
      </c>
      <c r="E136" s="76" t="s">
        <v>420</v>
      </c>
      <c r="F136" s="78" t="s">
        <v>170</v>
      </c>
      <c r="G136" s="67" t="s">
        <v>195</v>
      </c>
      <c r="H136" s="68">
        <v>1</v>
      </c>
      <c r="I136" s="68">
        <v>8</v>
      </c>
      <c r="J136" s="68">
        <v>8</v>
      </c>
      <c r="K136" s="53" t="s">
        <v>421</v>
      </c>
      <c r="L136" s="11"/>
      <c r="M136" s="14"/>
      <c r="N136" s="14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6" thickTop="1">
      <c r="B137" s="46"/>
      <c r="C137" s="69">
        <v>41141</v>
      </c>
      <c r="D137" s="65">
        <f>C137+(H137-1)</f>
        <v>41147</v>
      </c>
      <c r="E137" s="70" t="s">
        <v>422</v>
      </c>
      <c r="F137" s="71" t="s">
        <v>241</v>
      </c>
      <c r="G137" s="71" t="s">
        <v>35</v>
      </c>
      <c r="H137" s="72">
        <v>7</v>
      </c>
      <c r="I137" s="72">
        <v>6</v>
      </c>
      <c r="J137" s="72">
        <v>8</v>
      </c>
      <c r="K137" s="20" t="s">
        <v>423</v>
      </c>
      <c r="L137" s="12" t="s">
        <v>424</v>
      </c>
      <c r="M137" s="14" t="s">
        <v>425</v>
      </c>
      <c r="N137" s="14" t="s">
        <v>426</v>
      </c>
      <c r="O137" s="12" t="s">
        <v>427</v>
      </c>
      <c r="P137" s="12" t="s">
        <v>427</v>
      </c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>
      <c r="B138" s="46"/>
      <c r="C138" s="64">
        <v>41143</v>
      </c>
      <c r="D138" s="65">
        <f>C138+(H138-1)</f>
        <v>41148</v>
      </c>
      <c r="E138" s="66" t="s">
        <v>428</v>
      </c>
      <c r="F138" s="67" t="s">
        <v>429</v>
      </c>
      <c r="G138" s="67" t="s">
        <v>35</v>
      </c>
      <c r="H138" s="68">
        <v>6</v>
      </c>
      <c r="I138" s="72">
        <v>6</v>
      </c>
      <c r="J138" s="72">
        <v>8</v>
      </c>
      <c r="K138" s="11" t="s">
        <v>430</v>
      </c>
      <c r="L138" s="12" t="s">
        <v>430</v>
      </c>
      <c r="M138" s="12" t="s">
        <v>430</v>
      </c>
      <c r="N138" s="12" t="s">
        <v>430</v>
      </c>
      <c r="O138" s="12" t="s">
        <v>431</v>
      </c>
      <c r="P138" s="12" t="s">
        <v>430</v>
      </c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6" thickBot="1">
      <c r="B139" s="44"/>
      <c r="C139" s="69">
        <v>41143</v>
      </c>
      <c r="D139" s="65">
        <f>C139+(H139-1)</f>
        <v>41143</v>
      </c>
      <c r="E139" s="70" t="s">
        <v>432</v>
      </c>
      <c r="F139" s="71" t="s">
        <v>73</v>
      </c>
      <c r="G139" s="71">
        <v>1.1000000000000001</v>
      </c>
      <c r="H139" s="72">
        <v>1</v>
      </c>
      <c r="I139" s="72">
        <v>6</v>
      </c>
      <c r="J139" s="72">
        <v>8</v>
      </c>
      <c r="K139" s="11" t="s">
        <v>433</v>
      </c>
      <c r="L139" s="12"/>
      <c r="M139" s="14"/>
      <c r="N139" s="14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6" thickBot="1">
      <c r="B140" s="43" t="s">
        <v>434</v>
      </c>
      <c r="C140" s="64">
        <v>41146</v>
      </c>
      <c r="D140" s="65">
        <f>C140+(H140-1)</f>
        <v>41146</v>
      </c>
      <c r="E140" s="66" t="s">
        <v>435</v>
      </c>
      <c r="F140" s="67" t="s">
        <v>31</v>
      </c>
      <c r="G140" s="67">
        <v>1.1000000000000001</v>
      </c>
      <c r="H140" s="68">
        <v>1</v>
      </c>
      <c r="I140" s="72">
        <v>6</v>
      </c>
      <c r="J140" s="72">
        <v>8</v>
      </c>
      <c r="K140" s="51" t="s">
        <v>436</v>
      </c>
      <c r="L140" s="12"/>
      <c r="M140" s="14"/>
      <c r="N140" s="14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7" thickTop="1" thickBot="1">
      <c r="B141" s="46"/>
      <c r="C141" s="73">
        <v>41147</v>
      </c>
      <c r="D141" s="65">
        <f>C141+(H141-1)</f>
        <v>41147</v>
      </c>
      <c r="E141" s="74" t="s">
        <v>437</v>
      </c>
      <c r="F141" s="77" t="s">
        <v>23</v>
      </c>
      <c r="G141" s="67" t="s">
        <v>195</v>
      </c>
      <c r="H141" s="72">
        <v>1</v>
      </c>
      <c r="I141" s="72">
        <v>8</v>
      </c>
      <c r="J141" s="72">
        <v>8</v>
      </c>
      <c r="K141" s="53" t="s">
        <v>438</v>
      </c>
      <c r="L141" s="11"/>
      <c r="M141" s="14"/>
      <c r="N141" s="14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6" thickTop="1">
      <c r="B142" s="46"/>
      <c r="C142" s="69">
        <v>41148</v>
      </c>
      <c r="D142" s="65">
        <f>C142+(H142-1)</f>
        <v>41151</v>
      </c>
      <c r="E142" s="70" t="s">
        <v>439</v>
      </c>
      <c r="F142" s="71" t="s">
        <v>31</v>
      </c>
      <c r="G142" s="71">
        <v>2.1</v>
      </c>
      <c r="H142" s="68">
        <v>4</v>
      </c>
      <c r="I142" s="72">
        <v>6</v>
      </c>
      <c r="J142" s="72">
        <v>8</v>
      </c>
      <c r="K142" s="62" t="s">
        <v>440</v>
      </c>
      <c r="L142" s="12" t="s">
        <v>441</v>
      </c>
      <c r="M142" s="12" t="s">
        <v>441</v>
      </c>
      <c r="N142" s="12" t="s">
        <v>441</v>
      </c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6" thickBot="1">
      <c r="B143" s="44"/>
      <c r="C143" s="64">
        <v>41152</v>
      </c>
      <c r="D143" s="65">
        <f>C143+(H143-1)</f>
        <v>41153</v>
      </c>
      <c r="E143" s="66" t="s">
        <v>442</v>
      </c>
      <c r="F143" s="67" t="s">
        <v>106</v>
      </c>
      <c r="G143" s="67">
        <v>2.1</v>
      </c>
      <c r="H143" s="72">
        <v>2</v>
      </c>
      <c r="I143" s="72">
        <v>6</v>
      </c>
      <c r="J143" s="72">
        <v>8</v>
      </c>
      <c r="K143" s="11" t="s">
        <v>443</v>
      </c>
      <c r="L143" s="12" t="s">
        <v>443</v>
      </c>
      <c r="M143" s="12"/>
      <c r="N143" s="14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>
      <c r="B144" s="43" t="s">
        <v>444</v>
      </c>
      <c r="C144" s="69">
        <v>41153</v>
      </c>
      <c r="D144" s="65">
        <f>C144+(H144-1)</f>
        <v>41153</v>
      </c>
      <c r="E144" s="70" t="s">
        <v>445</v>
      </c>
      <c r="F144" s="71" t="s">
        <v>31</v>
      </c>
      <c r="G144" s="71">
        <v>1.1000000000000001</v>
      </c>
      <c r="H144" s="68">
        <v>1</v>
      </c>
      <c r="I144" s="72">
        <v>6</v>
      </c>
      <c r="J144" s="72">
        <v>8</v>
      </c>
      <c r="K144" s="50" t="s">
        <v>446</v>
      </c>
      <c r="L144" s="12"/>
      <c r="M144" s="14"/>
      <c r="N144" s="14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>
      <c r="B145" s="46"/>
      <c r="C145" s="64">
        <v>41155</v>
      </c>
      <c r="D145" s="65">
        <f>C145+(H145-1)</f>
        <v>41159</v>
      </c>
      <c r="E145" s="66" t="s">
        <v>447</v>
      </c>
      <c r="F145" s="67" t="s">
        <v>31</v>
      </c>
      <c r="G145" s="67">
        <v>2.1</v>
      </c>
      <c r="H145" s="72">
        <v>5</v>
      </c>
      <c r="I145" s="72">
        <v>6</v>
      </c>
      <c r="J145" s="72">
        <v>8</v>
      </c>
      <c r="K145" s="11" t="s">
        <v>448</v>
      </c>
      <c r="L145" s="12" t="s">
        <v>449</v>
      </c>
      <c r="M145" s="12" t="s">
        <v>448</v>
      </c>
      <c r="N145" s="14" t="s">
        <v>440</v>
      </c>
      <c r="O145" s="12" t="s">
        <v>449</v>
      </c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6" thickBot="1">
      <c r="B146" s="46"/>
      <c r="C146" s="64">
        <v>41155</v>
      </c>
      <c r="D146" s="65">
        <f>C146+(H146-1)</f>
        <v>41155</v>
      </c>
      <c r="E146" s="66" t="s">
        <v>450</v>
      </c>
      <c r="F146" s="67" t="s">
        <v>73</v>
      </c>
      <c r="G146" s="67">
        <v>1.1000000000000001</v>
      </c>
      <c r="H146" s="68">
        <v>1</v>
      </c>
      <c r="I146" s="72">
        <v>6</v>
      </c>
      <c r="J146" s="72">
        <v>8</v>
      </c>
      <c r="K146" s="51" t="s">
        <v>451</v>
      </c>
      <c r="L146" s="12"/>
      <c r="M146" s="14"/>
      <c r="N146" s="14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7" thickTop="1" thickBot="1">
      <c r="B147" s="46"/>
      <c r="C147" s="75">
        <v>41160</v>
      </c>
      <c r="D147" s="65">
        <f>C147+(H147-1)</f>
        <v>41160</v>
      </c>
      <c r="E147" s="76" t="s">
        <v>452</v>
      </c>
      <c r="F147" s="78" t="s">
        <v>453</v>
      </c>
      <c r="G147" s="67" t="s">
        <v>195</v>
      </c>
      <c r="H147" s="72">
        <v>1</v>
      </c>
      <c r="I147" s="72">
        <v>8</v>
      </c>
      <c r="J147" s="72">
        <v>8</v>
      </c>
      <c r="K147" s="53" t="s">
        <v>454</v>
      </c>
      <c r="L147" s="11"/>
      <c r="M147" s="14"/>
      <c r="N147" s="14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7" thickTop="1" thickBot="1">
      <c r="B148" s="44"/>
      <c r="C148" s="69">
        <v>41159</v>
      </c>
      <c r="D148" s="65">
        <f>C148+(H148-1)</f>
        <v>41167</v>
      </c>
      <c r="E148" s="70" t="s">
        <v>455</v>
      </c>
      <c r="F148" s="71" t="s">
        <v>345</v>
      </c>
      <c r="G148" s="71">
        <v>2.1</v>
      </c>
      <c r="H148" s="68">
        <v>9</v>
      </c>
      <c r="I148" s="72">
        <v>6</v>
      </c>
      <c r="J148" s="72">
        <v>8</v>
      </c>
      <c r="K148" s="20" t="s">
        <v>456</v>
      </c>
      <c r="L148" s="12" t="s">
        <v>456</v>
      </c>
      <c r="M148" s="12" t="s">
        <v>457</v>
      </c>
      <c r="N148" s="12" t="s">
        <v>456</v>
      </c>
      <c r="O148" s="12" t="s">
        <v>456</v>
      </c>
      <c r="P148" s="12" t="s">
        <v>456</v>
      </c>
      <c r="Q148" s="12" t="s">
        <v>456</v>
      </c>
      <c r="R148" s="12" t="s">
        <v>457</v>
      </c>
      <c r="S148" s="12" t="s">
        <v>456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6" thickBot="1">
      <c r="B149" s="43" t="s">
        <v>458</v>
      </c>
      <c r="C149" s="69">
        <v>41160</v>
      </c>
      <c r="D149" s="65">
        <f>C149+(H149-1)</f>
        <v>41160</v>
      </c>
      <c r="E149" s="70" t="s">
        <v>459</v>
      </c>
      <c r="F149" s="71" t="s">
        <v>73</v>
      </c>
      <c r="G149" s="71" t="s">
        <v>74</v>
      </c>
      <c r="H149" s="72">
        <v>1</v>
      </c>
      <c r="I149" s="72">
        <v>6</v>
      </c>
      <c r="J149" s="72">
        <v>8</v>
      </c>
      <c r="K149" s="51" t="s">
        <v>460</v>
      </c>
      <c r="L149" s="12"/>
      <c r="M149" s="14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7" thickTop="1" thickBot="1">
      <c r="B150" s="46"/>
      <c r="C150" s="73">
        <v>41161</v>
      </c>
      <c r="D150" s="65">
        <f>C150+(H150-1)</f>
        <v>41161</v>
      </c>
      <c r="E150" s="74" t="s">
        <v>461</v>
      </c>
      <c r="F150" s="77" t="s">
        <v>453</v>
      </c>
      <c r="G150" s="67" t="s">
        <v>195</v>
      </c>
      <c r="H150" s="68">
        <v>1</v>
      </c>
      <c r="I150" s="68">
        <v>8</v>
      </c>
      <c r="J150" s="68">
        <v>8</v>
      </c>
      <c r="K150" s="53" t="s">
        <v>462</v>
      </c>
      <c r="L150" s="11"/>
      <c r="M150" s="14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6" thickTop="1">
      <c r="B151" s="46"/>
      <c r="C151" s="69">
        <v>41161</v>
      </c>
      <c r="D151" s="65">
        <f>C151+(H151-1)</f>
        <v>41161</v>
      </c>
      <c r="E151" s="70" t="s">
        <v>463</v>
      </c>
      <c r="F151" s="71" t="s">
        <v>23</v>
      </c>
      <c r="G151" s="71" t="s">
        <v>74</v>
      </c>
      <c r="H151" s="72">
        <v>1</v>
      </c>
      <c r="I151" s="72">
        <v>6</v>
      </c>
      <c r="J151" s="72">
        <v>8</v>
      </c>
      <c r="K151" s="20" t="s">
        <v>464</v>
      </c>
      <c r="L151" s="12"/>
      <c r="M151" s="14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>
      <c r="B152" s="46"/>
      <c r="C152" s="64">
        <v>41161</v>
      </c>
      <c r="D152" s="65">
        <f>C152+(H152-1)</f>
        <v>41168</v>
      </c>
      <c r="E152" s="66" t="s">
        <v>465</v>
      </c>
      <c r="F152" s="67" t="s">
        <v>466</v>
      </c>
      <c r="G152" s="67">
        <v>2.1</v>
      </c>
      <c r="H152" s="68">
        <v>8</v>
      </c>
      <c r="I152" s="72">
        <v>6</v>
      </c>
      <c r="J152" s="72">
        <v>8</v>
      </c>
      <c r="K152" s="11" t="s">
        <v>467</v>
      </c>
      <c r="L152" s="12" t="s">
        <v>467</v>
      </c>
      <c r="M152" s="12" t="s">
        <v>467</v>
      </c>
      <c r="N152" s="12" t="s">
        <v>467</v>
      </c>
      <c r="O152" s="12" t="s">
        <v>467</v>
      </c>
      <c r="P152" s="12" t="s">
        <v>468</v>
      </c>
      <c r="Q152" s="12" t="s">
        <v>467</v>
      </c>
      <c r="R152" s="12" t="s">
        <v>467</v>
      </c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>
      <c r="B153" s="46"/>
      <c r="C153" s="64">
        <v>41164</v>
      </c>
      <c r="D153" s="65">
        <f>C153+(H153-1)</f>
        <v>41164</v>
      </c>
      <c r="E153" s="66" t="s">
        <v>469</v>
      </c>
      <c r="F153" s="67" t="s">
        <v>73</v>
      </c>
      <c r="G153" s="67">
        <v>1.1000000000000001</v>
      </c>
      <c r="H153" s="72">
        <v>1</v>
      </c>
      <c r="I153" s="72">
        <v>6</v>
      </c>
      <c r="J153" s="72">
        <v>8</v>
      </c>
      <c r="K153" s="50" t="s">
        <v>470</v>
      </c>
      <c r="L153" s="12"/>
      <c r="M153" s="14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6" thickBot="1">
      <c r="B154" s="44"/>
      <c r="C154" s="64">
        <v>41167</v>
      </c>
      <c r="D154" s="65">
        <f>C154+(H154-1)</f>
        <v>41167</v>
      </c>
      <c r="E154" s="66" t="s">
        <v>471</v>
      </c>
      <c r="F154" s="67" t="s">
        <v>31</v>
      </c>
      <c r="G154" s="67">
        <v>1.1000000000000001</v>
      </c>
      <c r="H154" s="68">
        <v>1</v>
      </c>
      <c r="I154" s="72">
        <v>6</v>
      </c>
      <c r="J154" s="72">
        <v>8</v>
      </c>
      <c r="K154" s="11" t="s">
        <v>472</v>
      </c>
      <c r="L154" s="12"/>
      <c r="M154" s="14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>
      <c r="B155" s="43" t="s">
        <v>473</v>
      </c>
      <c r="C155" s="69">
        <v>41168</v>
      </c>
      <c r="D155" s="65">
        <f>C155+(H155-1)</f>
        <v>41168</v>
      </c>
      <c r="E155" s="70" t="s">
        <v>474</v>
      </c>
      <c r="F155" s="71" t="s">
        <v>23</v>
      </c>
      <c r="G155" s="71">
        <v>1.1000000000000001</v>
      </c>
      <c r="H155" s="72">
        <v>1</v>
      </c>
      <c r="I155" s="72">
        <v>6</v>
      </c>
      <c r="J155" s="72">
        <v>8</v>
      </c>
      <c r="K155" s="11" t="s">
        <v>475</v>
      </c>
      <c r="L155" s="12"/>
      <c r="M155" s="14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>
      <c r="B156" s="46"/>
      <c r="C156" s="64">
        <v>41171</v>
      </c>
      <c r="D156" s="65">
        <f>C156+(H156-1)</f>
        <v>41171</v>
      </c>
      <c r="E156" s="66" t="s">
        <v>476</v>
      </c>
      <c r="F156" s="67" t="s">
        <v>106</v>
      </c>
      <c r="G156" s="67"/>
      <c r="H156" s="68">
        <v>1</v>
      </c>
      <c r="I156" s="68">
        <v>1</v>
      </c>
      <c r="J156" s="68">
        <v>9</v>
      </c>
      <c r="K156" s="63" t="s">
        <v>477</v>
      </c>
      <c r="L156" s="12"/>
      <c r="M156" s="14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6" thickBot="1">
      <c r="B157" s="44"/>
      <c r="C157" s="64">
        <v>41175</v>
      </c>
      <c r="D157" s="65">
        <f>C157+(H157-1)</f>
        <v>41175</v>
      </c>
      <c r="E157" s="66" t="s">
        <v>478</v>
      </c>
      <c r="F157" s="67" t="s">
        <v>106</v>
      </c>
      <c r="G157" s="67"/>
      <c r="H157" s="68">
        <v>1</v>
      </c>
      <c r="I157" s="68">
        <v>1</v>
      </c>
      <c r="J157" s="68">
        <v>9</v>
      </c>
      <c r="K157" s="63" t="s">
        <v>479</v>
      </c>
      <c r="L157" s="12"/>
      <c r="M157" s="14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>
      <c r="B158" s="43" t="s">
        <v>480</v>
      </c>
      <c r="C158" s="69">
        <v>41178</v>
      </c>
      <c r="D158" s="65">
        <f>C158+(H158-1)</f>
        <v>41178</v>
      </c>
      <c r="E158" s="70" t="s">
        <v>481</v>
      </c>
      <c r="F158" s="71" t="s">
        <v>31</v>
      </c>
      <c r="G158" s="71" t="s">
        <v>74</v>
      </c>
      <c r="H158" s="68">
        <v>1</v>
      </c>
      <c r="I158" s="72">
        <v>6</v>
      </c>
      <c r="J158" s="72">
        <v>8</v>
      </c>
      <c r="K158" s="11" t="s">
        <v>482</v>
      </c>
      <c r="L158" s="12"/>
      <c r="M158" s="14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>
      <c r="B159" s="46"/>
      <c r="C159" s="69">
        <v>41179</v>
      </c>
      <c r="D159" s="65">
        <f>C159+(H159-1)</f>
        <v>41182</v>
      </c>
      <c r="E159" s="70" t="s">
        <v>483</v>
      </c>
      <c r="F159" s="71" t="s">
        <v>73</v>
      </c>
      <c r="G159" s="71">
        <v>2.1</v>
      </c>
      <c r="H159" s="72">
        <v>4</v>
      </c>
      <c r="I159" s="72">
        <v>6</v>
      </c>
      <c r="J159" s="72">
        <v>8</v>
      </c>
      <c r="K159" s="11" t="s">
        <v>484</v>
      </c>
      <c r="L159" s="12" t="s">
        <v>484</v>
      </c>
      <c r="M159" s="12" t="s">
        <v>484</v>
      </c>
      <c r="N159" s="12" t="s">
        <v>484</v>
      </c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6" thickBot="1">
      <c r="B160" s="46"/>
      <c r="C160" s="64">
        <v>41179</v>
      </c>
      <c r="D160" s="65">
        <f>C160+(H160-1)</f>
        <v>41179</v>
      </c>
      <c r="E160" s="66" t="s">
        <v>485</v>
      </c>
      <c r="F160" s="67" t="s">
        <v>31</v>
      </c>
      <c r="G160" s="67" t="s">
        <v>74</v>
      </c>
      <c r="H160" s="68">
        <v>1</v>
      </c>
      <c r="I160" s="72">
        <v>6</v>
      </c>
      <c r="J160" s="72">
        <v>8</v>
      </c>
      <c r="K160" s="51" t="s">
        <v>486</v>
      </c>
      <c r="L160" s="12"/>
      <c r="M160" s="14"/>
      <c r="N160" s="14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7" thickTop="1" thickBot="1">
      <c r="B161" s="46"/>
      <c r="C161" s="75">
        <v>41181</v>
      </c>
      <c r="D161" s="65">
        <f>C161+(H161-1)</f>
        <v>41181</v>
      </c>
      <c r="E161" s="76" t="s">
        <v>487</v>
      </c>
      <c r="F161" s="78" t="s">
        <v>31</v>
      </c>
      <c r="G161" s="67" t="s">
        <v>195</v>
      </c>
      <c r="H161" s="72">
        <v>1</v>
      </c>
      <c r="I161" s="72">
        <v>8</v>
      </c>
      <c r="J161" s="72">
        <v>8</v>
      </c>
      <c r="K161" s="56" t="s">
        <v>488</v>
      </c>
      <c r="L161" s="11"/>
      <c r="M161" s="14"/>
      <c r="N161" s="14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7" thickTop="1" thickBot="1">
      <c r="B162" s="44"/>
      <c r="C162" s="69">
        <v>41181</v>
      </c>
      <c r="D162" s="65">
        <f>C162+(H162-1)</f>
        <v>41181</v>
      </c>
      <c r="E162" s="70" t="s">
        <v>489</v>
      </c>
      <c r="F162" s="71" t="s">
        <v>31</v>
      </c>
      <c r="G162" s="71">
        <v>1.1000000000000001</v>
      </c>
      <c r="H162" s="68">
        <v>1</v>
      </c>
      <c r="I162" s="72">
        <v>6</v>
      </c>
      <c r="J162" s="72">
        <v>8</v>
      </c>
      <c r="K162" s="56" t="s">
        <v>490</v>
      </c>
      <c r="L162" s="12"/>
      <c r="M162" s="14"/>
      <c r="N162" s="14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>
      <c r="B163" s="43" t="s">
        <v>491</v>
      </c>
      <c r="C163" s="69">
        <v>41184</v>
      </c>
      <c r="D163" s="65">
        <f>C163+(H163-1)</f>
        <v>41184</v>
      </c>
      <c r="E163" s="70" t="s">
        <v>492</v>
      </c>
      <c r="F163" s="71" t="s">
        <v>73</v>
      </c>
      <c r="G163" s="71">
        <v>1.1000000000000001</v>
      </c>
      <c r="H163" s="72">
        <v>1</v>
      </c>
      <c r="I163" s="72">
        <v>6</v>
      </c>
      <c r="J163" s="72">
        <v>8</v>
      </c>
      <c r="K163" s="11" t="s">
        <v>493</v>
      </c>
      <c r="L163" s="12"/>
      <c r="M163" s="14"/>
      <c r="N163" s="14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</row>
    <row r="164" spans="2:31" ht="16" thickBot="1">
      <c r="B164" s="46"/>
      <c r="C164" s="64">
        <v>41185</v>
      </c>
      <c r="D164" s="65">
        <f>C164+(H164-1)</f>
        <v>41185</v>
      </c>
      <c r="E164" s="66" t="s">
        <v>494</v>
      </c>
      <c r="F164" s="67" t="s">
        <v>170</v>
      </c>
      <c r="G164" s="67">
        <v>1.1000000000000001</v>
      </c>
      <c r="H164" s="68">
        <v>1</v>
      </c>
      <c r="I164" s="72">
        <v>6</v>
      </c>
      <c r="J164" s="72">
        <v>8</v>
      </c>
      <c r="K164" s="11" t="s">
        <v>495</v>
      </c>
      <c r="L164" s="12"/>
      <c r="M164" s="14"/>
      <c r="N164" s="14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</row>
    <row r="165" spans="2:31" ht="17" thickTop="1" thickBot="1">
      <c r="B165" s="46"/>
      <c r="C165" s="64">
        <v>41186</v>
      </c>
      <c r="D165" s="65">
        <f>C165+(H165-1)</f>
        <v>41186</v>
      </c>
      <c r="E165" s="66" t="s">
        <v>496</v>
      </c>
      <c r="F165" s="67" t="s">
        <v>31</v>
      </c>
      <c r="G165" s="67">
        <v>1.1000000000000001</v>
      </c>
      <c r="H165" s="72">
        <v>1</v>
      </c>
      <c r="I165" s="72">
        <v>6</v>
      </c>
      <c r="J165" s="72">
        <v>8</v>
      </c>
      <c r="K165" s="56" t="s">
        <v>497</v>
      </c>
      <c r="L165" s="12"/>
      <c r="M165" s="14"/>
      <c r="N165" s="14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</row>
    <row r="166" spans="2:31" ht="17" thickTop="1" thickBot="1">
      <c r="B166" s="46"/>
      <c r="C166" s="69">
        <v>41186</v>
      </c>
      <c r="D166" s="65">
        <f>C166+(H166-1)</f>
        <v>41186</v>
      </c>
      <c r="E166" s="70" t="s">
        <v>498</v>
      </c>
      <c r="F166" s="71" t="s">
        <v>23</v>
      </c>
      <c r="G166" s="71">
        <v>1.1000000000000001</v>
      </c>
      <c r="H166" s="68">
        <v>1</v>
      </c>
      <c r="I166" s="72">
        <v>6</v>
      </c>
      <c r="J166" s="72">
        <v>8</v>
      </c>
      <c r="K166" s="56" t="s">
        <v>499</v>
      </c>
      <c r="L166" s="12"/>
      <c r="M166" s="14"/>
      <c r="N166" s="14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</row>
    <row r="167" spans="2:31" ht="17" thickTop="1" thickBot="1">
      <c r="B167" s="46"/>
      <c r="C167" s="64">
        <v>41188</v>
      </c>
      <c r="D167" s="65">
        <f>C167+(H167-1)</f>
        <v>41188</v>
      </c>
      <c r="E167" s="66" t="s">
        <v>500</v>
      </c>
      <c r="F167" s="67" t="s">
        <v>31</v>
      </c>
      <c r="G167" s="67" t="s">
        <v>74</v>
      </c>
      <c r="H167" s="72">
        <v>1</v>
      </c>
      <c r="I167" s="72">
        <v>6</v>
      </c>
      <c r="J167" s="72">
        <v>8</v>
      </c>
      <c r="K167" s="56" t="s">
        <v>501</v>
      </c>
      <c r="L167" s="12"/>
      <c r="M167" s="14"/>
      <c r="N167" s="14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</row>
    <row r="168" spans="2:31" ht="16" thickTop="1">
      <c r="B168" s="46"/>
      <c r="C168" s="69">
        <v>41189</v>
      </c>
      <c r="D168" s="65">
        <f>C168+(H168-1)</f>
        <v>41189</v>
      </c>
      <c r="E168" s="70" t="s">
        <v>502</v>
      </c>
      <c r="F168" s="71" t="s">
        <v>23</v>
      </c>
      <c r="G168" s="71" t="s">
        <v>74</v>
      </c>
      <c r="H168" s="68">
        <v>1</v>
      </c>
      <c r="I168" s="72">
        <v>6</v>
      </c>
      <c r="J168" s="72">
        <v>8</v>
      </c>
      <c r="K168" s="11" t="s">
        <v>503</v>
      </c>
      <c r="L168" s="12"/>
      <c r="M168" s="14"/>
      <c r="N168" s="14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</row>
    <row r="169" spans="2:31" ht="16" thickBot="1">
      <c r="B169" s="44"/>
      <c r="C169" s="69">
        <v>41189</v>
      </c>
      <c r="D169" s="65">
        <f>C169+(H169-1)</f>
        <v>41189</v>
      </c>
      <c r="E169" s="70" t="s">
        <v>504</v>
      </c>
      <c r="F169" s="71" t="s">
        <v>31</v>
      </c>
      <c r="G169" s="71">
        <v>1.1000000000000001</v>
      </c>
      <c r="H169" s="72">
        <v>1</v>
      </c>
      <c r="I169" s="72">
        <v>6</v>
      </c>
      <c r="J169" s="72">
        <v>8</v>
      </c>
      <c r="K169" s="11" t="s">
        <v>505</v>
      </c>
      <c r="L169" s="12"/>
      <c r="M169" s="14"/>
      <c r="N169" s="14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</row>
    <row r="170" spans="2:31">
      <c r="B170" s="43" t="s">
        <v>506</v>
      </c>
      <c r="C170" s="73">
        <v>41191</v>
      </c>
      <c r="D170" s="65">
        <f>C170+(H170-1)</f>
        <v>41195</v>
      </c>
      <c r="E170" s="74" t="s">
        <v>507</v>
      </c>
      <c r="F170" s="77" t="s">
        <v>345</v>
      </c>
      <c r="G170" s="67" t="s">
        <v>195</v>
      </c>
      <c r="H170" s="68">
        <v>5</v>
      </c>
      <c r="I170" s="68">
        <v>8</v>
      </c>
      <c r="J170" s="68">
        <v>8</v>
      </c>
      <c r="K170" s="11" t="s">
        <v>508</v>
      </c>
      <c r="L170" s="12" t="s">
        <v>509</v>
      </c>
      <c r="M170" s="12" t="s">
        <v>510</v>
      </c>
      <c r="N170" s="12" t="s">
        <v>509</v>
      </c>
      <c r="O170" s="12" t="s">
        <v>509</v>
      </c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</row>
    <row r="171" spans="2:31">
      <c r="B171" s="46"/>
      <c r="C171" s="64">
        <v>41195</v>
      </c>
      <c r="D171" s="65">
        <f>C171+(H171-1)</f>
        <v>41195</v>
      </c>
      <c r="E171" s="66" t="s">
        <v>511</v>
      </c>
      <c r="F171" s="67" t="s">
        <v>23</v>
      </c>
      <c r="G171" s="67">
        <v>1.1000000000000001</v>
      </c>
      <c r="H171" s="72">
        <v>1</v>
      </c>
      <c r="I171" s="72">
        <v>6</v>
      </c>
      <c r="J171" s="72">
        <v>8</v>
      </c>
      <c r="K171" s="11" t="s">
        <v>512</v>
      </c>
      <c r="L171" s="12"/>
      <c r="M171" s="14"/>
      <c r="N171" s="14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</row>
    <row r="172" spans="2:31">
      <c r="B172" s="46"/>
      <c r="C172" s="69">
        <v>41196</v>
      </c>
      <c r="D172" s="65">
        <f>C172+(H172-1)</f>
        <v>41196</v>
      </c>
      <c r="E172" s="70" t="s">
        <v>513</v>
      </c>
      <c r="F172" s="71" t="s">
        <v>23</v>
      </c>
      <c r="G172" s="71" t="s">
        <v>74</v>
      </c>
      <c r="H172" s="68">
        <v>1</v>
      </c>
      <c r="I172" s="72">
        <v>6</v>
      </c>
      <c r="J172" s="72">
        <v>8</v>
      </c>
      <c r="K172" s="11" t="s">
        <v>514</v>
      </c>
      <c r="L172" s="12"/>
      <c r="M172" s="14"/>
      <c r="N172" s="14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</row>
    <row r="173" spans="2:31" ht="16" thickBot="1">
      <c r="B173" s="44"/>
      <c r="C173" s="69">
        <v>41205</v>
      </c>
      <c r="D173" s="65">
        <f>C173+(H173-1)</f>
        <v>41205</v>
      </c>
      <c r="E173" s="70" t="s">
        <v>515</v>
      </c>
      <c r="F173" s="71" t="s">
        <v>516</v>
      </c>
      <c r="G173" s="71" t="s">
        <v>74</v>
      </c>
      <c r="H173" s="72">
        <v>1</v>
      </c>
      <c r="I173" s="72">
        <v>6</v>
      </c>
      <c r="J173" s="72">
        <v>8</v>
      </c>
      <c r="K173" s="11" t="s">
        <v>517</v>
      </c>
      <c r="L173" s="12"/>
      <c r="M173" s="14"/>
      <c r="N173" s="14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</row>
    <row r="174" spans="2:31">
      <c r="C174" s="38"/>
      <c r="E174" s="38"/>
      <c r="F174" s="94"/>
      <c r="G174" s="38"/>
      <c r="H174" s="3"/>
      <c r="I174" s="3"/>
      <c r="J174" s="3"/>
    </row>
    <row r="175" spans="2:31">
      <c r="C175" s="38"/>
      <c r="D175" s="42"/>
      <c r="E175" s="38"/>
      <c r="F175" s="94"/>
      <c r="G175" s="38"/>
      <c r="H175" s="3"/>
      <c r="I175" s="3"/>
      <c r="J175" s="3"/>
    </row>
    <row r="176" spans="2:31">
      <c r="C176" s="38"/>
      <c r="D176" s="42"/>
      <c r="E176" s="38"/>
      <c r="F176" s="94"/>
      <c r="G176" s="38"/>
      <c r="H176" s="3"/>
      <c r="I176" s="3"/>
      <c r="J176" s="3"/>
    </row>
    <row r="177" spans="3:10">
      <c r="C177" s="38"/>
      <c r="D177" s="42"/>
      <c r="E177" s="38"/>
      <c r="F177" s="94"/>
      <c r="G177" s="38"/>
      <c r="H177" s="3"/>
      <c r="I177" s="3"/>
      <c r="J177" s="3"/>
    </row>
  </sheetData>
  <mergeCells count="33">
    <mergeCell ref="B158:B162"/>
    <mergeCell ref="B163:B169"/>
    <mergeCell ref="B170:B173"/>
    <mergeCell ref="B126:B130"/>
    <mergeCell ref="B131:B139"/>
    <mergeCell ref="B140:B143"/>
    <mergeCell ref="B144:B148"/>
    <mergeCell ref="B149:B154"/>
    <mergeCell ref="B155:B157"/>
    <mergeCell ref="B119:B125"/>
    <mergeCell ref="B77:B80"/>
    <mergeCell ref="B81:B84"/>
    <mergeCell ref="B85:B87"/>
    <mergeCell ref="B88:B91"/>
    <mergeCell ref="B92:B96"/>
    <mergeCell ref="B97:B99"/>
    <mergeCell ref="B100:B105"/>
    <mergeCell ref="B106:B107"/>
    <mergeCell ref="B109:B111"/>
    <mergeCell ref="B112:B115"/>
    <mergeCell ref="B116:B117"/>
    <mergeCell ref="B72:B76"/>
    <mergeCell ref="B14:B15"/>
    <mergeCell ref="B17:B20"/>
    <mergeCell ref="B21:B24"/>
    <mergeCell ref="B25:B27"/>
    <mergeCell ref="B28:B33"/>
    <mergeCell ref="B34:B38"/>
    <mergeCell ref="B39:B40"/>
    <mergeCell ref="B41:B48"/>
    <mergeCell ref="B49:B54"/>
    <mergeCell ref="B55:B60"/>
    <mergeCell ref="B61:B71"/>
  </mergeCells>
  <phoneticPr fontId="30" type="noConversion"/>
  <conditionalFormatting sqref="Q125:AE125 K125:O125 K132:M132 Q132:S132 W132:AE132 K143:AE143 L145 O145:AE145 K146:AE147 K148:L148 N148:Q148 S148:AE148 K149:AE149 K152:O152 Q152:AE152 S86:AE86 K86:P86 K87:AE94 P96:AE96 K96:N96 M116 P116:AE116 K117:AE118 K119:L119 N119:AE119 O128:AE128 N137:AE137 K137:K141 L138:AE142 P57:AE57 K97:AE112 K133:AE133 K136:AE136 K134:L134 N134 R134 U134 X134:AA134 AD134 K171:AE173 K170:L170 N170:AE170 L65:AE65 L126:AE127 K151:AE151 L150:AE150 K163:AE164 K14:AE31 K33:AE52 L32:AE32 K58:AE64 K66:AE79 K81:AE85 L80:AE80 L95:AE95 K114:AE115 L113:AE113 K126 K131:AE131 L129:AE130 L135:AE135 L144:AE144 L153:AE153 K154:AE160 L161:AE162 K168:AE169 K54:AE56 L53:AE53 L165:AE167 K120:AE124">
    <cfRule type="beginsWith" dxfId="351" priority="361" stopIfTrue="1" operator="beginsWith" text="cc">
      <formula>LEFT(K14,LEN("cc"))="cc"</formula>
    </cfRule>
    <cfRule type="beginsWith" dxfId="350" priority="362" stopIfTrue="1" operator="beginsWith" text="p">
      <formula>LEFT(K14,LEN("p"))="p"</formula>
    </cfRule>
    <cfRule type="beginsWith" dxfId="349" priority="363" stopIfTrue="1" operator="beginsWith" text="mtt">
      <formula>LEFT(K14,LEN("mtt"))="mtt"</formula>
    </cfRule>
    <cfRule type="beginsWith" dxfId="348" priority="364" stopIfTrue="1" operator="beginsWith" text="ttt">
      <formula>LEFT(K14,LEN("ttt"))="ttt"</formula>
    </cfRule>
    <cfRule type="beginsWith" dxfId="347" priority="365" stopIfTrue="1" operator="beginsWith" text="itt">
      <formula>LEFT(K14,LEN("itt"))="itt"</formula>
    </cfRule>
    <cfRule type="beginsWith" dxfId="346" priority="366" stopIfTrue="1" operator="beginsWith" text="AM">
      <formula>LEFT(K14,LEN("AM"))="AM"</formula>
    </cfRule>
    <cfRule type="containsText" dxfId="345" priority="367" stopIfTrue="1" operator="containsText" text="mm">
      <formula>NOT(ISERROR(SEARCH("mm",K14)))</formula>
    </cfRule>
    <cfRule type="beginsWith" dxfId="344" priority="368" stopIfTrue="1" operator="beginsWith" text="f">
      <formula>LEFT(K14,LEN("f"))="f"</formula>
    </cfRule>
  </conditionalFormatting>
  <conditionalFormatting sqref="P125">
    <cfRule type="beginsWith" dxfId="343" priority="353" stopIfTrue="1" operator="beginsWith" text="cc">
      <formula>LEFT(P125,LEN("cc"))="cc"</formula>
    </cfRule>
    <cfRule type="beginsWith" dxfId="342" priority="354" stopIfTrue="1" operator="beginsWith" text="p">
      <formula>LEFT(P125,LEN("p"))="p"</formula>
    </cfRule>
    <cfRule type="beginsWith" dxfId="341" priority="355" stopIfTrue="1" operator="beginsWith" text="mtt">
      <formula>LEFT(P125,LEN("mtt"))="mtt"</formula>
    </cfRule>
    <cfRule type="beginsWith" dxfId="340" priority="356" stopIfTrue="1" operator="beginsWith" text="ttt">
      <formula>LEFT(P125,LEN("ttt"))="ttt"</formula>
    </cfRule>
    <cfRule type="beginsWith" dxfId="339" priority="357" stopIfTrue="1" operator="beginsWith" text="itt">
      <formula>LEFT(P125,LEN("itt"))="itt"</formula>
    </cfRule>
    <cfRule type="beginsWith" dxfId="338" priority="358" stopIfTrue="1" operator="beginsWith" text="AM">
      <formula>LEFT(P125,LEN("AM"))="AM"</formula>
    </cfRule>
    <cfRule type="containsText" dxfId="337" priority="359" stopIfTrue="1" operator="containsText" text="mm">
      <formula>NOT(ISERROR(SEARCH("mm",P125)))</formula>
    </cfRule>
    <cfRule type="beginsWith" dxfId="336" priority="360" stopIfTrue="1" operator="beginsWith" text="f">
      <formula>LEFT(P125,LEN("f"))="f"</formula>
    </cfRule>
  </conditionalFormatting>
  <conditionalFormatting sqref="N132">
    <cfRule type="beginsWith" dxfId="335" priority="345" stopIfTrue="1" operator="beginsWith" text="cc">
      <formula>LEFT(N132,LEN("cc"))="cc"</formula>
    </cfRule>
    <cfRule type="beginsWith" dxfId="334" priority="346" stopIfTrue="1" operator="beginsWith" text="p">
      <formula>LEFT(N132,LEN("p"))="p"</formula>
    </cfRule>
    <cfRule type="beginsWith" dxfId="333" priority="347" stopIfTrue="1" operator="beginsWith" text="mtt">
      <formula>LEFT(N132,LEN("mtt"))="mtt"</formula>
    </cfRule>
    <cfRule type="beginsWith" dxfId="332" priority="348" stopIfTrue="1" operator="beginsWith" text="ttt">
      <formula>LEFT(N132,LEN("ttt"))="ttt"</formula>
    </cfRule>
    <cfRule type="beginsWith" dxfId="331" priority="349" stopIfTrue="1" operator="beginsWith" text="itt">
      <formula>LEFT(N132,LEN("itt"))="itt"</formula>
    </cfRule>
    <cfRule type="beginsWith" dxfId="330" priority="350" stopIfTrue="1" operator="beginsWith" text="AM">
      <formula>LEFT(N132,LEN("AM"))="AM"</formula>
    </cfRule>
    <cfRule type="containsText" dxfId="329" priority="351" stopIfTrue="1" operator="containsText" text="mm">
      <formula>NOT(ISERROR(SEARCH("mm",N132)))</formula>
    </cfRule>
    <cfRule type="beginsWith" dxfId="328" priority="352" stopIfTrue="1" operator="beginsWith" text="f">
      <formula>LEFT(N132,LEN("f"))="f"</formula>
    </cfRule>
  </conditionalFormatting>
  <conditionalFormatting sqref="O132">
    <cfRule type="beginsWith" dxfId="327" priority="337" stopIfTrue="1" operator="beginsWith" text="cc">
      <formula>LEFT(O132,LEN("cc"))="cc"</formula>
    </cfRule>
    <cfRule type="beginsWith" dxfId="326" priority="338" stopIfTrue="1" operator="beginsWith" text="p">
      <formula>LEFT(O132,LEN("p"))="p"</formula>
    </cfRule>
    <cfRule type="beginsWith" dxfId="325" priority="339" stopIfTrue="1" operator="beginsWith" text="mtt">
      <formula>LEFT(O132,LEN("mtt"))="mtt"</formula>
    </cfRule>
    <cfRule type="beginsWith" dxfId="324" priority="340" stopIfTrue="1" operator="beginsWith" text="ttt">
      <formula>LEFT(O132,LEN("ttt"))="ttt"</formula>
    </cfRule>
    <cfRule type="beginsWith" dxfId="323" priority="341" stopIfTrue="1" operator="beginsWith" text="itt">
      <formula>LEFT(O132,LEN("itt"))="itt"</formula>
    </cfRule>
    <cfRule type="beginsWith" dxfId="322" priority="342" stopIfTrue="1" operator="beginsWith" text="AM">
      <formula>LEFT(O132,LEN("AM"))="AM"</formula>
    </cfRule>
    <cfRule type="containsText" dxfId="321" priority="343" stopIfTrue="1" operator="containsText" text="mm">
      <formula>NOT(ISERROR(SEARCH("mm",O132)))</formula>
    </cfRule>
    <cfRule type="beginsWith" dxfId="320" priority="344" stopIfTrue="1" operator="beginsWith" text="f">
      <formula>LEFT(O132,LEN("f"))="f"</formula>
    </cfRule>
  </conditionalFormatting>
  <conditionalFormatting sqref="P132">
    <cfRule type="beginsWith" dxfId="319" priority="329" stopIfTrue="1" operator="beginsWith" text="cc">
      <formula>LEFT(P132,LEN("cc"))="cc"</formula>
    </cfRule>
    <cfRule type="beginsWith" dxfId="318" priority="330" stopIfTrue="1" operator="beginsWith" text="p">
      <formula>LEFT(P132,LEN("p"))="p"</formula>
    </cfRule>
    <cfRule type="beginsWith" dxfId="317" priority="331" stopIfTrue="1" operator="beginsWith" text="mtt">
      <formula>LEFT(P132,LEN("mtt"))="mtt"</formula>
    </cfRule>
    <cfRule type="beginsWith" dxfId="316" priority="332" stopIfTrue="1" operator="beginsWith" text="ttt">
      <formula>LEFT(P132,LEN("ttt"))="ttt"</formula>
    </cfRule>
    <cfRule type="beginsWith" dxfId="315" priority="333" stopIfTrue="1" operator="beginsWith" text="itt">
      <formula>LEFT(P132,LEN("itt"))="itt"</formula>
    </cfRule>
    <cfRule type="beginsWith" dxfId="314" priority="334" stopIfTrue="1" operator="beginsWith" text="AM">
      <formula>LEFT(P132,LEN("AM"))="AM"</formula>
    </cfRule>
    <cfRule type="containsText" dxfId="313" priority="335" stopIfTrue="1" operator="containsText" text="mm">
      <formula>NOT(ISERROR(SEARCH("mm",P132)))</formula>
    </cfRule>
    <cfRule type="beginsWith" dxfId="312" priority="336" stopIfTrue="1" operator="beginsWith" text="f">
      <formula>LEFT(P132,LEN("f"))="f"</formula>
    </cfRule>
  </conditionalFormatting>
  <conditionalFormatting sqref="V132">
    <cfRule type="beginsWith" dxfId="311" priority="321" stopIfTrue="1" operator="beginsWith" text="cc">
      <formula>LEFT(V132,LEN("cc"))="cc"</formula>
    </cfRule>
    <cfRule type="beginsWith" dxfId="310" priority="322" stopIfTrue="1" operator="beginsWith" text="p">
      <formula>LEFT(V132,LEN("p"))="p"</formula>
    </cfRule>
    <cfRule type="beginsWith" dxfId="309" priority="323" stopIfTrue="1" operator="beginsWith" text="mtt">
      <formula>LEFT(V132,LEN("mtt"))="mtt"</formula>
    </cfRule>
    <cfRule type="beginsWith" dxfId="308" priority="324" stopIfTrue="1" operator="beginsWith" text="ttt">
      <formula>LEFT(V132,LEN("ttt"))="ttt"</formula>
    </cfRule>
    <cfRule type="beginsWith" dxfId="307" priority="325" stopIfTrue="1" operator="beginsWith" text="itt">
      <formula>LEFT(V132,LEN("itt"))="itt"</formula>
    </cfRule>
    <cfRule type="beginsWith" dxfId="306" priority="326" stopIfTrue="1" operator="beginsWith" text="AM">
      <formula>LEFT(V132,LEN("AM"))="AM"</formula>
    </cfRule>
    <cfRule type="containsText" dxfId="305" priority="327" stopIfTrue="1" operator="containsText" text="mm">
      <formula>NOT(ISERROR(SEARCH("mm",V132)))</formula>
    </cfRule>
    <cfRule type="beginsWith" dxfId="304" priority="328" stopIfTrue="1" operator="beginsWith" text="f">
      <formula>LEFT(V132,LEN("f"))="f"</formula>
    </cfRule>
  </conditionalFormatting>
  <conditionalFormatting sqref="T132">
    <cfRule type="beginsWith" dxfId="303" priority="313" stopIfTrue="1" operator="beginsWith" text="cc">
      <formula>LEFT(T132,LEN("cc"))="cc"</formula>
    </cfRule>
    <cfRule type="beginsWith" dxfId="302" priority="314" stopIfTrue="1" operator="beginsWith" text="p">
      <formula>LEFT(T132,LEN("p"))="p"</formula>
    </cfRule>
    <cfRule type="beginsWith" dxfId="301" priority="315" stopIfTrue="1" operator="beginsWith" text="mtt">
      <formula>LEFT(T132,LEN("mtt"))="mtt"</formula>
    </cfRule>
    <cfRule type="beginsWith" dxfId="300" priority="316" stopIfTrue="1" operator="beginsWith" text="ttt">
      <formula>LEFT(T132,LEN("ttt"))="ttt"</formula>
    </cfRule>
    <cfRule type="beginsWith" dxfId="299" priority="317" stopIfTrue="1" operator="beginsWith" text="itt">
      <formula>LEFT(T132,LEN("itt"))="itt"</formula>
    </cfRule>
    <cfRule type="beginsWith" dxfId="298" priority="318" stopIfTrue="1" operator="beginsWith" text="AM">
      <formula>LEFT(T132,LEN("AM"))="AM"</formula>
    </cfRule>
    <cfRule type="containsText" dxfId="297" priority="319" stopIfTrue="1" operator="containsText" text="mm">
      <formula>NOT(ISERROR(SEARCH("mm",T132)))</formula>
    </cfRule>
    <cfRule type="beginsWith" dxfId="296" priority="320" stopIfTrue="1" operator="beginsWith" text="f">
      <formula>LEFT(T132,LEN("f"))="f"</formula>
    </cfRule>
  </conditionalFormatting>
  <conditionalFormatting sqref="U132">
    <cfRule type="beginsWith" dxfId="295" priority="305" stopIfTrue="1" operator="beginsWith" text="cc">
      <formula>LEFT(U132,LEN("cc"))="cc"</formula>
    </cfRule>
    <cfRule type="beginsWith" dxfId="294" priority="306" stopIfTrue="1" operator="beginsWith" text="p">
      <formula>LEFT(U132,LEN("p"))="p"</formula>
    </cfRule>
    <cfRule type="beginsWith" dxfId="293" priority="307" stopIfTrue="1" operator="beginsWith" text="mtt">
      <formula>LEFT(U132,LEN("mtt"))="mtt"</formula>
    </cfRule>
    <cfRule type="beginsWith" dxfId="292" priority="308" stopIfTrue="1" operator="beginsWith" text="ttt">
      <formula>LEFT(U132,LEN("ttt"))="ttt"</formula>
    </cfRule>
    <cfRule type="beginsWith" dxfId="291" priority="309" stopIfTrue="1" operator="beginsWith" text="itt">
      <formula>LEFT(U132,LEN("itt"))="itt"</formula>
    </cfRule>
    <cfRule type="beginsWith" dxfId="290" priority="310" stopIfTrue="1" operator="beginsWith" text="AM">
      <formula>LEFT(U132,LEN("AM"))="AM"</formula>
    </cfRule>
    <cfRule type="containsText" dxfId="289" priority="311" stopIfTrue="1" operator="containsText" text="mm">
      <formula>NOT(ISERROR(SEARCH("mm",U132)))</formula>
    </cfRule>
    <cfRule type="beginsWith" dxfId="288" priority="312" stopIfTrue="1" operator="beginsWith" text="f">
      <formula>LEFT(U132,LEN("f"))="f"</formula>
    </cfRule>
  </conditionalFormatting>
  <conditionalFormatting sqref="K142">
    <cfRule type="beginsWith" dxfId="287" priority="297" stopIfTrue="1" operator="beginsWith" text="cc">
      <formula>LEFT(K142,LEN("cc"))="cc"</formula>
    </cfRule>
    <cfRule type="beginsWith" dxfId="286" priority="298" stopIfTrue="1" operator="beginsWith" text="p">
      <formula>LEFT(K142,LEN("p"))="p"</formula>
    </cfRule>
    <cfRule type="beginsWith" dxfId="285" priority="299" stopIfTrue="1" operator="beginsWith" text="mtt">
      <formula>LEFT(K142,LEN("mtt"))="mtt"</formula>
    </cfRule>
    <cfRule type="beginsWith" dxfId="284" priority="300" stopIfTrue="1" operator="beginsWith" text="ttt">
      <formula>LEFT(K142,LEN("ttt"))="ttt"</formula>
    </cfRule>
    <cfRule type="beginsWith" dxfId="283" priority="301" stopIfTrue="1" operator="beginsWith" text="itt">
      <formula>LEFT(K142,LEN("itt"))="itt"</formula>
    </cfRule>
    <cfRule type="beginsWith" dxfId="282" priority="302" stopIfTrue="1" operator="beginsWith" text="AM">
      <formula>LEFT(K142,LEN("AM"))="AM"</formula>
    </cfRule>
    <cfRule type="containsText" dxfId="281" priority="303" stopIfTrue="1" operator="containsText" text="mm">
      <formula>NOT(ISERROR(SEARCH("mm",K142)))</formula>
    </cfRule>
    <cfRule type="beginsWith" dxfId="280" priority="304" stopIfTrue="1" operator="beginsWith" text="f">
      <formula>LEFT(K142,LEN("f"))="f"</formula>
    </cfRule>
  </conditionalFormatting>
  <conditionalFormatting sqref="K145">
    <cfRule type="beginsWith" dxfId="279" priority="289" stopIfTrue="1" operator="beginsWith" text="cc">
      <formula>LEFT(K145,LEN("cc"))="cc"</formula>
    </cfRule>
    <cfRule type="beginsWith" dxfId="278" priority="290" stopIfTrue="1" operator="beginsWith" text="p">
      <formula>LEFT(K145,LEN("p"))="p"</formula>
    </cfRule>
    <cfRule type="beginsWith" dxfId="277" priority="291" stopIfTrue="1" operator="beginsWith" text="mtt">
      <formula>LEFT(K145,LEN("mtt"))="mtt"</formula>
    </cfRule>
    <cfRule type="beginsWith" dxfId="276" priority="292" stopIfTrue="1" operator="beginsWith" text="ttt">
      <formula>LEFT(K145,LEN("ttt"))="ttt"</formula>
    </cfRule>
    <cfRule type="beginsWith" dxfId="275" priority="293" stopIfTrue="1" operator="beginsWith" text="itt">
      <formula>LEFT(K145,LEN("itt"))="itt"</formula>
    </cfRule>
    <cfRule type="beginsWith" dxfId="274" priority="294" stopIfTrue="1" operator="beginsWith" text="AM">
      <formula>LEFT(K145,LEN("AM"))="AM"</formula>
    </cfRule>
    <cfRule type="containsText" dxfId="273" priority="295" stopIfTrue="1" operator="containsText" text="mm">
      <formula>NOT(ISERROR(SEARCH("mm",K145)))</formula>
    </cfRule>
    <cfRule type="beginsWith" dxfId="272" priority="296" stopIfTrue="1" operator="beginsWith" text="f">
      <formula>LEFT(K145,LEN("f"))="f"</formula>
    </cfRule>
  </conditionalFormatting>
  <conditionalFormatting sqref="N145">
    <cfRule type="beginsWith" dxfId="271" priority="281" stopIfTrue="1" operator="beginsWith" text="cc">
      <formula>LEFT(N145,LEN("cc"))="cc"</formula>
    </cfRule>
    <cfRule type="beginsWith" dxfId="270" priority="282" stopIfTrue="1" operator="beginsWith" text="p">
      <formula>LEFT(N145,LEN("p"))="p"</formula>
    </cfRule>
    <cfRule type="beginsWith" dxfId="269" priority="283" stopIfTrue="1" operator="beginsWith" text="mtt">
      <formula>LEFT(N145,LEN("mtt"))="mtt"</formula>
    </cfRule>
    <cfRule type="beginsWith" dxfId="268" priority="284" stopIfTrue="1" operator="beginsWith" text="ttt">
      <formula>LEFT(N145,LEN("ttt"))="ttt"</formula>
    </cfRule>
    <cfRule type="beginsWith" dxfId="267" priority="285" stopIfTrue="1" operator="beginsWith" text="itt">
      <formula>LEFT(N145,LEN("itt"))="itt"</formula>
    </cfRule>
    <cfRule type="beginsWith" dxfId="266" priority="286" stopIfTrue="1" operator="beginsWith" text="AM">
      <formula>LEFT(N145,LEN("AM"))="AM"</formula>
    </cfRule>
    <cfRule type="containsText" dxfId="265" priority="287" stopIfTrue="1" operator="containsText" text="mm">
      <formula>NOT(ISERROR(SEARCH("mm",N145)))</formula>
    </cfRule>
    <cfRule type="beginsWith" dxfId="264" priority="288" stopIfTrue="1" operator="beginsWith" text="f">
      <formula>LEFT(N145,LEN("f"))="f"</formula>
    </cfRule>
  </conditionalFormatting>
  <conditionalFormatting sqref="M145">
    <cfRule type="beginsWith" dxfId="263" priority="273" stopIfTrue="1" operator="beginsWith" text="cc">
      <formula>LEFT(M145,LEN("cc"))="cc"</formula>
    </cfRule>
    <cfRule type="beginsWith" dxfId="262" priority="274" stopIfTrue="1" operator="beginsWith" text="p">
      <formula>LEFT(M145,LEN("p"))="p"</formula>
    </cfRule>
    <cfRule type="beginsWith" dxfId="261" priority="275" stopIfTrue="1" operator="beginsWith" text="mtt">
      <formula>LEFT(M145,LEN("mtt"))="mtt"</formula>
    </cfRule>
    <cfRule type="beginsWith" dxfId="260" priority="276" stopIfTrue="1" operator="beginsWith" text="ttt">
      <formula>LEFT(M145,LEN("ttt"))="ttt"</formula>
    </cfRule>
    <cfRule type="beginsWith" dxfId="259" priority="277" stopIfTrue="1" operator="beginsWith" text="itt">
      <formula>LEFT(M145,LEN("itt"))="itt"</formula>
    </cfRule>
    <cfRule type="beginsWith" dxfId="258" priority="278" stopIfTrue="1" operator="beginsWith" text="AM">
      <formula>LEFT(M145,LEN("AM"))="AM"</formula>
    </cfRule>
    <cfRule type="containsText" dxfId="257" priority="279" stopIfTrue="1" operator="containsText" text="mm">
      <formula>NOT(ISERROR(SEARCH("mm",M145)))</formula>
    </cfRule>
    <cfRule type="beginsWith" dxfId="256" priority="280" stopIfTrue="1" operator="beginsWith" text="f">
      <formula>LEFT(M145,LEN("f"))="f"</formula>
    </cfRule>
  </conditionalFormatting>
  <conditionalFormatting sqref="M148">
    <cfRule type="beginsWith" dxfId="255" priority="265" stopIfTrue="1" operator="beginsWith" text="cc">
      <formula>LEFT(M148,LEN("cc"))="cc"</formula>
    </cfRule>
    <cfRule type="beginsWith" dxfId="254" priority="266" stopIfTrue="1" operator="beginsWith" text="p">
      <formula>LEFT(M148,LEN("p"))="p"</formula>
    </cfRule>
    <cfRule type="beginsWith" dxfId="253" priority="267" stopIfTrue="1" operator="beginsWith" text="mtt">
      <formula>LEFT(M148,LEN("mtt"))="mtt"</formula>
    </cfRule>
    <cfRule type="beginsWith" dxfId="252" priority="268" stopIfTrue="1" operator="beginsWith" text="ttt">
      <formula>LEFT(M148,LEN("ttt"))="ttt"</formula>
    </cfRule>
    <cfRule type="beginsWith" dxfId="251" priority="269" stopIfTrue="1" operator="beginsWith" text="itt">
      <formula>LEFT(M148,LEN("itt"))="itt"</formula>
    </cfRule>
    <cfRule type="beginsWith" dxfId="250" priority="270" stopIfTrue="1" operator="beginsWith" text="AM">
      <formula>LEFT(M148,LEN("AM"))="AM"</formula>
    </cfRule>
    <cfRule type="containsText" dxfId="249" priority="271" stopIfTrue="1" operator="containsText" text="mm">
      <formula>NOT(ISERROR(SEARCH("mm",M148)))</formula>
    </cfRule>
    <cfRule type="beginsWith" dxfId="248" priority="272" stopIfTrue="1" operator="beginsWith" text="f">
      <formula>LEFT(M148,LEN("f"))="f"</formula>
    </cfRule>
  </conditionalFormatting>
  <conditionalFormatting sqref="Q86">
    <cfRule type="beginsWith" dxfId="247" priority="241" stopIfTrue="1" operator="beginsWith" text="cc">
      <formula>LEFT(Q86,LEN("cc"))="cc"</formula>
    </cfRule>
    <cfRule type="beginsWith" dxfId="246" priority="242" stopIfTrue="1" operator="beginsWith" text="p">
      <formula>LEFT(Q86,LEN("p"))="p"</formula>
    </cfRule>
    <cfRule type="beginsWith" dxfId="245" priority="243" stopIfTrue="1" operator="beginsWith" text="mtt">
      <formula>LEFT(Q86,LEN("mtt"))="mtt"</formula>
    </cfRule>
    <cfRule type="beginsWith" dxfId="244" priority="244" stopIfTrue="1" operator="beginsWith" text="ttt">
      <formula>LEFT(Q86,LEN("ttt"))="ttt"</formula>
    </cfRule>
    <cfRule type="beginsWith" dxfId="243" priority="245" stopIfTrue="1" operator="beginsWith" text="itt">
      <formula>LEFT(Q86,LEN("itt"))="itt"</formula>
    </cfRule>
    <cfRule type="beginsWith" dxfId="242" priority="246" stopIfTrue="1" operator="beginsWith" text="AM">
      <formula>LEFT(Q86,LEN("AM"))="AM"</formula>
    </cfRule>
    <cfRule type="containsText" dxfId="241" priority="247" stopIfTrue="1" operator="containsText" text="mm">
      <formula>NOT(ISERROR(SEARCH("mm",Q86)))</formula>
    </cfRule>
    <cfRule type="beginsWith" dxfId="240" priority="248" stopIfTrue="1" operator="beginsWith" text="f">
      <formula>LEFT(Q86,LEN("f"))="f"</formula>
    </cfRule>
  </conditionalFormatting>
  <conditionalFormatting sqref="R148">
    <cfRule type="beginsWith" dxfId="239" priority="257" stopIfTrue="1" operator="beginsWith" text="cc">
      <formula>LEFT(R148,LEN("cc"))="cc"</formula>
    </cfRule>
    <cfRule type="beginsWith" dxfId="238" priority="258" stopIfTrue="1" operator="beginsWith" text="p">
      <formula>LEFT(R148,LEN("p"))="p"</formula>
    </cfRule>
    <cfRule type="beginsWith" dxfId="237" priority="259" stopIfTrue="1" operator="beginsWith" text="mtt">
      <formula>LEFT(R148,LEN("mtt"))="mtt"</formula>
    </cfRule>
    <cfRule type="beginsWith" dxfId="236" priority="260" stopIfTrue="1" operator="beginsWith" text="ttt">
      <formula>LEFT(R148,LEN("ttt"))="ttt"</formula>
    </cfRule>
    <cfRule type="beginsWith" dxfId="235" priority="261" stopIfTrue="1" operator="beginsWith" text="itt">
      <formula>LEFT(R148,LEN("itt"))="itt"</formula>
    </cfRule>
    <cfRule type="beginsWith" dxfId="234" priority="262" stopIfTrue="1" operator="beginsWith" text="AM">
      <formula>LEFT(R148,LEN("AM"))="AM"</formula>
    </cfRule>
    <cfRule type="containsText" dxfId="233" priority="263" stopIfTrue="1" operator="containsText" text="mm">
      <formula>NOT(ISERROR(SEARCH("mm",R148)))</formula>
    </cfRule>
    <cfRule type="beginsWith" dxfId="232" priority="264" stopIfTrue="1" operator="beginsWith" text="f">
      <formula>LEFT(R148,LEN("f"))="f"</formula>
    </cfRule>
  </conditionalFormatting>
  <conditionalFormatting sqref="P152">
    <cfRule type="beginsWith" dxfId="231" priority="249" stopIfTrue="1" operator="beginsWith" text="cc">
      <formula>LEFT(P152,LEN("cc"))="cc"</formula>
    </cfRule>
    <cfRule type="beginsWith" dxfId="230" priority="250" stopIfTrue="1" operator="beginsWith" text="p">
      <formula>LEFT(P152,LEN("p"))="p"</formula>
    </cfRule>
    <cfRule type="beginsWith" dxfId="229" priority="251" stopIfTrue="1" operator="beginsWith" text="mtt">
      <formula>LEFT(P152,LEN("mtt"))="mtt"</formula>
    </cfRule>
    <cfRule type="beginsWith" dxfId="228" priority="252" stopIfTrue="1" operator="beginsWith" text="ttt">
      <formula>LEFT(P152,LEN("ttt"))="ttt"</formula>
    </cfRule>
    <cfRule type="beginsWith" dxfId="227" priority="253" stopIfTrue="1" operator="beginsWith" text="itt">
      <formula>LEFT(P152,LEN("itt"))="itt"</formula>
    </cfRule>
    <cfRule type="beginsWith" dxfId="226" priority="254" stopIfTrue="1" operator="beginsWith" text="AM">
      <formula>LEFT(P152,LEN("AM"))="AM"</formula>
    </cfRule>
    <cfRule type="containsText" dxfId="225" priority="255" stopIfTrue="1" operator="containsText" text="mm">
      <formula>NOT(ISERROR(SEARCH("mm",P152)))</formula>
    </cfRule>
    <cfRule type="beginsWith" dxfId="224" priority="256" stopIfTrue="1" operator="beginsWith" text="f">
      <formula>LEFT(P152,LEN("f"))="f"</formula>
    </cfRule>
  </conditionalFormatting>
  <conditionalFormatting sqref="K150">
    <cfRule type="beginsWith" dxfId="223" priority="41" stopIfTrue="1" operator="beginsWith" text="cc">
      <formula>LEFT(K150,LEN("cc"))="cc"</formula>
    </cfRule>
    <cfRule type="beginsWith" dxfId="222" priority="42" stopIfTrue="1" operator="beginsWith" text="p">
      <formula>LEFT(K150,LEN("p"))="p"</formula>
    </cfRule>
    <cfRule type="beginsWith" dxfId="221" priority="43" stopIfTrue="1" operator="beginsWith" text="mtt">
      <formula>LEFT(K150,LEN("mtt"))="mtt"</formula>
    </cfRule>
    <cfRule type="beginsWith" dxfId="220" priority="44" stopIfTrue="1" operator="beginsWith" text="ttt">
      <formula>LEFT(K150,LEN("ttt"))="ttt"</formula>
    </cfRule>
    <cfRule type="beginsWith" dxfId="219" priority="45" stopIfTrue="1" operator="beginsWith" text="itt">
      <formula>LEFT(K150,LEN("itt"))="itt"</formula>
    </cfRule>
    <cfRule type="beginsWith" dxfId="218" priority="46" stopIfTrue="1" operator="beginsWith" text="AM">
      <formula>LEFT(K150,LEN("AM"))="AM"</formula>
    </cfRule>
    <cfRule type="containsText" dxfId="217" priority="47" stopIfTrue="1" operator="containsText" text="mm">
      <formula>NOT(ISERROR(SEARCH("mm",K150)))</formula>
    </cfRule>
    <cfRule type="beginsWith" dxfId="216" priority="48" stopIfTrue="1" operator="beginsWith" text="f">
      <formula>LEFT(K150,LEN("f"))="f"</formula>
    </cfRule>
  </conditionalFormatting>
  <conditionalFormatting sqref="K116">
    <cfRule type="beginsWith" dxfId="215" priority="233" stopIfTrue="1" operator="beginsWith" text="cc">
      <formula>LEFT(K116,LEN("cc"))="cc"</formula>
    </cfRule>
    <cfRule type="beginsWith" dxfId="214" priority="234" stopIfTrue="1" operator="beginsWith" text="p">
      <formula>LEFT(K116,LEN("p"))="p"</formula>
    </cfRule>
    <cfRule type="beginsWith" dxfId="213" priority="235" stopIfTrue="1" operator="beginsWith" text="mtt">
      <formula>LEFT(K116,LEN("mtt"))="mtt"</formula>
    </cfRule>
    <cfRule type="beginsWith" dxfId="212" priority="236" stopIfTrue="1" operator="beginsWith" text="ttt">
      <formula>LEFT(K116,LEN("ttt"))="ttt"</formula>
    </cfRule>
    <cfRule type="beginsWith" dxfId="211" priority="237" stopIfTrue="1" operator="beginsWith" text="itt">
      <formula>LEFT(K116,LEN("itt"))="itt"</formula>
    </cfRule>
    <cfRule type="beginsWith" dxfId="210" priority="238" stopIfTrue="1" operator="beginsWith" text="AM">
      <formula>LEFT(K116,LEN("AM"))="AM"</formula>
    </cfRule>
    <cfRule type="containsText" dxfId="209" priority="239" stopIfTrue="1" operator="containsText" text="mm">
      <formula>NOT(ISERROR(SEARCH("mm",K116)))</formula>
    </cfRule>
    <cfRule type="beginsWith" dxfId="208" priority="240" stopIfTrue="1" operator="beginsWith" text="f">
      <formula>LEFT(K116,LEN("f"))="f"</formula>
    </cfRule>
  </conditionalFormatting>
  <conditionalFormatting sqref="L116">
    <cfRule type="beginsWith" dxfId="207" priority="225" stopIfTrue="1" operator="beginsWith" text="cc">
      <formula>LEFT(L116,LEN("cc"))="cc"</formula>
    </cfRule>
    <cfRule type="beginsWith" dxfId="206" priority="226" stopIfTrue="1" operator="beginsWith" text="p">
      <formula>LEFT(L116,LEN("p"))="p"</formula>
    </cfRule>
    <cfRule type="beginsWith" dxfId="205" priority="227" stopIfTrue="1" operator="beginsWith" text="mtt">
      <formula>LEFT(L116,LEN("mtt"))="mtt"</formula>
    </cfRule>
    <cfRule type="beginsWith" dxfId="204" priority="228" stopIfTrue="1" operator="beginsWith" text="ttt">
      <formula>LEFT(L116,LEN("ttt"))="ttt"</formula>
    </cfRule>
    <cfRule type="beginsWith" dxfId="203" priority="229" stopIfTrue="1" operator="beginsWith" text="itt">
      <formula>LEFT(L116,LEN("itt"))="itt"</formula>
    </cfRule>
    <cfRule type="beginsWith" dxfId="202" priority="230" stopIfTrue="1" operator="beginsWith" text="AM">
      <formula>LEFT(L116,LEN("AM"))="AM"</formula>
    </cfRule>
    <cfRule type="containsText" dxfId="201" priority="231" stopIfTrue="1" operator="containsText" text="mm">
      <formula>NOT(ISERROR(SEARCH("mm",L116)))</formula>
    </cfRule>
    <cfRule type="beginsWith" dxfId="200" priority="232" stopIfTrue="1" operator="beginsWith" text="f">
      <formula>LEFT(L116,LEN("f"))="f"</formula>
    </cfRule>
  </conditionalFormatting>
  <conditionalFormatting sqref="N116">
    <cfRule type="beginsWith" dxfId="199" priority="217" stopIfTrue="1" operator="beginsWith" text="cc">
      <formula>LEFT(N116,LEN("cc"))="cc"</formula>
    </cfRule>
    <cfRule type="beginsWith" dxfId="198" priority="218" stopIfTrue="1" operator="beginsWith" text="p">
      <formula>LEFT(N116,LEN("p"))="p"</formula>
    </cfRule>
    <cfRule type="beginsWith" dxfId="197" priority="219" stopIfTrue="1" operator="beginsWith" text="mtt">
      <formula>LEFT(N116,LEN("mtt"))="mtt"</formula>
    </cfRule>
    <cfRule type="beginsWith" dxfId="196" priority="220" stopIfTrue="1" operator="beginsWith" text="ttt">
      <formula>LEFT(N116,LEN("ttt"))="ttt"</formula>
    </cfRule>
    <cfRule type="beginsWith" dxfId="195" priority="221" stopIfTrue="1" operator="beginsWith" text="itt">
      <formula>LEFT(N116,LEN("itt"))="itt"</formula>
    </cfRule>
    <cfRule type="beginsWith" dxfId="194" priority="222" stopIfTrue="1" operator="beginsWith" text="AM">
      <formula>LEFT(N116,LEN("AM"))="AM"</formula>
    </cfRule>
    <cfRule type="containsText" dxfId="193" priority="223" stopIfTrue="1" operator="containsText" text="mm">
      <formula>NOT(ISERROR(SEARCH("mm",N116)))</formula>
    </cfRule>
    <cfRule type="beginsWith" dxfId="192" priority="224" stopIfTrue="1" operator="beginsWith" text="f">
      <formula>LEFT(N116,LEN("f"))="f"</formula>
    </cfRule>
  </conditionalFormatting>
  <conditionalFormatting sqref="O116">
    <cfRule type="beginsWith" dxfId="191" priority="209" stopIfTrue="1" operator="beginsWith" text="cc">
      <formula>LEFT(O116,LEN("cc"))="cc"</formula>
    </cfRule>
    <cfRule type="beginsWith" dxfId="190" priority="210" stopIfTrue="1" operator="beginsWith" text="p">
      <formula>LEFT(O116,LEN("p"))="p"</formula>
    </cfRule>
    <cfRule type="beginsWith" dxfId="189" priority="211" stopIfTrue="1" operator="beginsWith" text="mtt">
      <formula>LEFT(O116,LEN("mtt"))="mtt"</formula>
    </cfRule>
    <cfRule type="beginsWith" dxfId="188" priority="212" stopIfTrue="1" operator="beginsWith" text="ttt">
      <formula>LEFT(O116,LEN("ttt"))="ttt"</formula>
    </cfRule>
    <cfRule type="beginsWith" dxfId="187" priority="213" stopIfTrue="1" operator="beginsWith" text="itt">
      <formula>LEFT(O116,LEN("itt"))="itt"</formula>
    </cfRule>
    <cfRule type="beginsWith" dxfId="186" priority="214" stopIfTrue="1" operator="beginsWith" text="AM">
      <formula>LEFT(O116,LEN("AM"))="AM"</formula>
    </cfRule>
    <cfRule type="containsText" dxfId="185" priority="215" stopIfTrue="1" operator="containsText" text="mm">
      <formula>NOT(ISERROR(SEARCH("mm",O116)))</formula>
    </cfRule>
    <cfRule type="beginsWith" dxfId="184" priority="216" stopIfTrue="1" operator="beginsWith" text="f">
      <formula>LEFT(O116,LEN("f"))="f"</formula>
    </cfRule>
  </conditionalFormatting>
  <conditionalFormatting sqref="M119">
    <cfRule type="beginsWith" dxfId="183" priority="201" stopIfTrue="1" operator="beginsWith" text="cc">
      <formula>LEFT(M119,LEN("cc"))="cc"</formula>
    </cfRule>
    <cfRule type="beginsWith" dxfId="182" priority="202" stopIfTrue="1" operator="beginsWith" text="p">
      <formula>LEFT(M119,LEN("p"))="p"</formula>
    </cfRule>
    <cfRule type="beginsWith" dxfId="181" priority="203" stopIfTrue="1" operator="beginsWith" text="mtt">
      <formula>LEFT(M119,LEN("mtt"))="mtt"</formula>
    </cfRule>
    <cfRule type="beginsWith" dxfId="180" priority="204" stopIfTrue="1" operator="beginsWith" text="ttt">
      <formula>LEFT(M119,LEN("ttt"))="ttt"</formula>
    </cfRule>
    <cfRule type="beginsWith" dxfId="179" priority="205" stopIfTrue="1" operator="beginsWith" text="itt">
      <formula>LEFT(M119,LEN("itt"))="itt"</formula>
    </cfRule>
    <cfRule type="beginsWith" dxfId="178" priority="206" stopIfTrue="1" operator="beginsWith" text="AM">
      <formula>LEFT(M119,LEN("AM"))="AM"</formula>
    </cfRule>
    <cfRule type="containsText" dxfId="177" priority="207" stopIfTrue="1" operator="containsText" text="mm">
      <formula>NOT(ISERROR(SEARCH("mm",M119)))</formula>
    </cfRule>
    <cfRule type="beginsWith" dxfId="176" priority="208" stopIfTrue="1" operator="beginsWith" text="f">
      <formula>LEFT(M119,LEN("f"))="f"</formula>
    </cfRule>
  </conditionalFormatting>
  <conditionalFormatting sqref="L128">
    <cfRule type="beginsWith" dxfId="175" priority="193" stopIfTrue="1" operator="beginsWith" text="cc">
      <formula>LEFT(L128,LEN("cc"))="cc"</formula>
    </cfRule>
    <cfRule type="beginsWith" dxfId="174" priority="194" stopIfTrue="1" operator="beginsWith" text="p">
      <formula>LEFT(L128,LEN("p"))="p"</formula>
    </cfRule>
    <cfRule type="beginsWith" dxfId="173" priority="195" stopIfTrue="1" operator="beginsWith" text="mtt">
      <formula>LEFT(L128,LEN("mtt"))="mtt"</formula>
    </cfRule>
    <cfRule type="beginsWith" dxfId="172" priority="196" stopIfTrue="1" operator="beginsWith" text="ttt">
      <formula>LEFT(L128,LEN("ttt"))="ttt"</formula>
    </cfRule>
    <cfRule type="beginsWith" dxfId="171" priority="197" stopIfTrue="1" operator="beginsWith" text="itt">
      <formula>LEFT(L128,LEN("itt"))="itt"</formula>
    </cfRule>
    <cfRule type="beginsWith" dxfId="170" priority="198" stopIfTrue="1" operator="beginsWith" text="AM">
      <formula>LEFT(L128,LEN("AM"))="AM"</formula>
    </cfRule>
    <cfRule type="containsText" dxfId="169" priority="199" stopIfTrue="1" operator="containsText" text="mm">
      <formula>NOT(ISERROR(SEARCH("mm",L128)))</formula>
    </cfRule>
    <cfRule type="beginsWith" dxfId="168" priority="200" stopIfTrue="1" operator="beginsWith" text="f">
      <formula>LEFT(L128,LEN("f"))="f"</formula>
    </cfRule>
  </conditionalFormatting>
  <conditionalFormatting sqref="K128">
    <cfRule type="beginsWith" dxfId="167" priority="185" stopIfTrue="1" operator="beginsWith" text="cc">
      <formula>LEFT(K128,LEN("cc"))="cc"</formula>
    </cfRule>
    <cfRule type="beginsWith" dxfId="166" priority="186" stopIfTrue="1" operator="beginsWith" text="p">
      <formula>LEFT(K128,LEN("p"))="p"</formula>
    </cfRule>
    <cfRule type="beginsWith" dxfId="165" priority="187" stopIfTrue="1" operator="beginsWith" text="mtt">
      <formula>LEFT(K128,LEN("mtt"))="mtt"</formula>
    </cfRule>
    <cfRule type="beginsWith" dxfId="164" priority="188" stopIfTrue="1" operator="beginsWith" text="ttt">
      <formula>LEFT(K128,LEN("ttt"))="ttt"</formula>
    </cfRule>
    <cfRule type="beginsWith" dxfId="163" priority="189" stopIfTrue="1" operator="beginsWith" text="itt">
      <formula>LEFT(K128,LEN("itt"))="itt"</formula>
    </cfRule>
    <cfRule type="beginsWith" dxfId="162" priority="190" stopIfTrue="1" operator="beginsWith" text="AM">
      <formula>LEFT(K128,LEN("AM"))="AM"</formula>
    </cfRule>
    <cfRule type="containsText" dxfId="161" priority="191" stopIfTrue="1" operator="containsText" text="mm">
      <formula>NOT(ISERROR(SEARCH("mm",K128)))</formula>
    </cfRule>
    <cfRule type="beginsWith" dxfId="160" priority="192" stopIfTrue="1" operator="beginsWith" text="f">
      <formula>LEFT(K128,LEN("f"))="f"</formula>
    </cfRule>
  </conditionalFormatting>
  <conditionalFormatting sqref="M128">
    <cfRule type="beginsWith" dxfId="159" priority="177" stopIfTrue="1" operator="beginsWith" text="cc">
      <formula>LEFT(M128,LEN("cc"))="cc"</formula>
    </cfRule>
    <cfRule type="beginsWith" dxfId="158" priority="178" stopIfTrue="1" operator="beginsWith" text="p">
      <formula>LEFT(M128,LEN("p"))="p"</formula>
    </cfRule>
    <cfRule type="beginsWith" dxfId="157" priority="179" stopIfTrue="1" operator="beginsWith" text="mtt">
      <formula>LEFT(M128,LEN("mtt"))="mtt"</formula>
    </cfRule>
    <cfRule type="beginsWith" dxfId="156" priority="180" stopIfTrue="1" operator="beginsWith" text="ttt">
      <formula>LEFT(M128,LEN("ttt"))="ttt"</formula>
    </cfRule>
    <cfRule type="beginsWith" dxfId="155" priority="181" stopIfTrue="1" operator="beginsWith" text="itt">
      <formula>LEFT(M128,LEN("itt"))="itt"</formula>
    </cfRule>
    <cfRule type="beginsWith" dxfId="154" priority="182" stopIfTrue="1" operator="beginsWith" text="AM">
      <formula>LEFT(M128,LEN("AM"))="AM"</formula>
    </cfRule>
    <cfRule type="containsText" dxfId="153" priority="183" stopIfTrue="1" operator="containsText" text="mm">
      <formula>NOT(ISERROR(SEARCH("mm",M128)))</formula>
    </cfRule>
    <cfRule type="beginsWith" dxfId="152" priority="184" stopIfTrue="1" operator="beginsWith" text="f">
      <formula>LEFT(M128,LEN("f"))="f"</formula>
    </cfRule>
  </conditionalFormatting>
  <conditionalFormatting sqref="N128">
    <cfRule type="beginsWith" dxfId="151" priority="169" stopIfTrue="1" operator="beginsWith" text="cc">
      <formula>LEFT(N128,LEN("cc"))="cc"</formula>
    </cfRule>
    <cfRule type="beginsWith" dxfId="150" priority="170" stopIfTrue="1" operator="beginsWith" text="p">
      <formula>LEFT(N128,LEN("p"))="p"</formula>
    </cfRule>
    <cfRule type="beginsWith" dxfId="149" priority="171" stopIfTrue="1" operator="beginsWith" text="mtt">
      <formula>LEFT(N128,LEN("mtt"))="mtt"</formula>
    </cfRule>
    <cfRule type="beginsWith" dxfId="148" priority="172" stopIfTrue="1" operator="beginsWith" text="ttt">
      <formula>LEFT(N128,LEN("ttt"))="ttt"</formula>
    </cfRule>
    <cfRule type="beginsWith" dxfId="147" priority="173" stopIfTrue="1" operator="beginsWith" text="itt">
      <formula>LEFT(N128,LEN("itt"))="itt"</formula>
    </cfRule>
    <cfRule type="beginsWith" dxfId="146" priority="174" stopIfTrue="1" operator="beginsWith" text="AM">
      <formula>LEFT(N128,LEN("AM"))="AM"</formula>
    </cfRule>
    <cfRule type="containsText" dxfId="145" priority="175" stopIfTrue="1" operator="containsText" text="mm">
      <formula>NOT(ISERROR(SEARCH("mm",N128)))</formula>
    </cfRule>
    <cfRule type="beginsWith" dxfId="144" priority="176" stopIfTrue="1" operator="beginsWith" text="f">
      <formula>LEFT(N128,LEN("f"))="f"</formula>
    </cfRule>
  </conditionalFormatting>
  <conditionalFormatting sqref="L137">
    <cfRule type="beginsWith" dxfId="143" priority="161" stopIfTrue="1" operator="beginsWith" text="cc">
      <formula>LEFT(L137,LEN("cc"))="cc"</formula>
    </cfRule>
    <cfRule type="beginsWith" dxfId="142" priority="162" stopIfTrue="1" operator="beginsWith" text="p">
      <formula>LEFT(L137,LEN("p"))="p"</formula>
    </cfRule>
    <cfRule type="beginsWith" dxfId="141" priority="163" stopIfTrue="1" operator="beginsWith" text="mtt">
      <formula>LEFT(L137,LEN("mtt"))="mtt"</formula>
    </cfRule>
    <cfRule type="beginsWith" dxfId="140" priority="164" stopIfTrue="1" operator="beginsWith" text="ttt">
      <formula>LEFT(L137,LEN("ttt"))="ttt"</formula>
    </cfRule>
    <cfRule type="beginsWith" dxfId="139" priority="165" stopIfTrue="1" operator="beginsWith" text="itt">
      <formula>LEFT(L137,LEN("itt"))="itt"</formula>
    </cfRule>
    <cfRule type="beginsWith" dxfId="138" priority="166" stopIfTrue="1" operator="beginsWith" text="AM">
      <formula>LEFT(L137,LEN("AM"))="AM"</formula>
    </cfRule>
    <cfRule type="containsText" dxfId="137" priority="167" stopIfTrue="1" operator="containsText" text="mm">
      <formula>NOT(ISERROR(SEARCH("mm",L137)))</formula>
    </cfRule>
    <cfRule type="beginsWith" dxfId="136" priority="168" stopIfTrue="1" operator="beginsWith" text="f">
      <formula>LEFT(L137,LEN("f"))="f"</formula>
    </cfRule>
  </conditionalFormatting>
  <conditionalFormatting sqref="M137">
    <cfRule type="beginsWith" dxfId="135" priority="153" stopIfTrue="1" operator="beginsWith" text="cc">
      <formula>LEFT(M137,LEN("cc"))="cc"</formula>
    </cfRule>
    <cfRule type="beginsWith" dxfId="134" priority="154" stopIfTrue="1" operator="beginsWith" text="p">
      <formula>LEFT(M137,LEN("p"))="p"</formula>
    </cfRule>
    <cfRule type="beginsWith" dxfId="133" priority="155" stopIfTrue="1" operator="beginsWith" text="mtt">
      <formula>LEFT(M137,LEN("mtt"))="mtt"</formula>
    </cfRule>
    <cfRule type="beginsWith" dxfId="132" priority="156" stopIfTrue="1" operator="beginsWith" text="ttt">
      <formula>LEFT(M137,LEN("ttt"))="ttt"</formula>
    </cfRule>
    <cfRule type="beginsWith" dxfId="131" priority="157" stopIfTrue="1" operator="beginsWith" text="itt">
      <formula>LEFT(M137,LEN("itt"))="itt"</formula>
    </cfRule>
    <cfRule type="beginsWith" dxfId="130" priority="158" stopIfTrue="1" operator="beginsWith" text="AM">
      <formula>LEFT(M137,LEN("AM"))="AM"</formula>
    </cfRule>
    <cfRule type="containsText" dxfId="129" priority="159" stopIfTrue="1" operator="containsText" text="mm">
      <formula>NOT(ISERROR(SEARCH("mm",M137)))</formula>
    </cfRule>
    <cfRule type="beginsWith" dxfId="128" priority="160" stopIfTrue="1" operator="beginsWith" text="f">
      <formula>LEFT(M137,LEN("f"))="f"</formula>
    </cfRule>
  </conditionalFormatting>
  <conditionalFormatting sqref="L57">
    <cfRule type="beginsWith" dxfId="127" priority="145" stopIfTrue="1" operator="beginsWith" text="cc">
      <formula>LEFT(L57,LEN("cc"))="cc"</formula>
    </cfRule>
    <cfRule type="beginsWith" dxfId="126" priority="146" stopIfTrue="1" operator="beginsWith" text="p">
      <formula>LEFT(L57,LEN("p"))="p"</formula>
    </cfRule>
    <cfRule type="beginsWith" dxfId="125" priority="147" stopIfTrue="1" operator="beginsWith" text="mtt">
      <formula>LEFT(L57,LEN("mtt"))="mtt"</formula>
    </cfRule>
    <cfRule type="beginsWith" dxfId="124" priority="148" stopIfTrue="1" operator="beginsWith" text="ttt">
      <formula>LEFT(L57,LEN("ttt"))="ttt"</formula>
    </cfRule>
    <cfRule type="beginsWith" dxfId="123" priority="149" stopIfTrue="1" operator="beginsWith" text="itt">
      <formula>LEFT(L57,LEN("itt"))="itt"</formula>
    </cfRule>
    <cfRule type="beginsWith" dxfId="122" priority="150" stopIfTrue="1" operator="beginsWith" text="AM">
      <formula>LEFT(L57,LEN("AM"))="AM"</formula>
    </cfRule>
    <cfRule type="containsText" dxfId="121" priority="151" stopIfTrue="1" operator="containsText" text="mm">
      <formula>NOT(ISERROR(SEARCH("mm",L57)))</formula>
    </cfRule>
    <cfRule type="beginsWith" dxfId="120" priority="152" stopIfTrue="1" operator="beginsWith" text="f">
      <formula>LEFT(L57,LEN("f"))="f"</formula>
    </cfRule>
  </conditionalFormatting>
  <conditionalFormatting sqref="M134">
    <cfRule type="beginsWith" dxfId="119" priority="137" stopIfTrue="1" operator="beginsWith" text="cc">
      <formula>LEFT(M134,LEN("cc"))="cc"</formula>
    </cfRule>
    <cfRule type="beginsWith" dxfId="118" priority="138" stopIfTrue="1" operator="beginsWith" text="p">
      <formula>LEFT(M134,LEN("p"))="p"</formula>
    </cfRule>
    <cfRule type="beginsWith" dxfId="117" priority="139" stopIfTrue="1" operator="beginsWith" text="mtt">
      <formula>LEFT(M134,LEN("mtt"))="mtt"</formula>
    </cfRule>
    <cfRule type="beginsWith" dxfId="116" priority="140" stopIfTrue="1" operator="beginsWith" text="ttt">
      <formula>LEFT(M134,LEN("ttt"))="ttt"</formula>
    </cfRule>
    <cfRule type="beginsWith" dxfId="115" priority="141" stopIfTrue="1" operator="beginsWith" text="itt">
      <formula>LEFT(M134,LEN("itt"))="itt"</formula>
    </cfRule>
    <cfRule type="beginsWith" dxfId="114" priority="142" stopIfTrue="1" operator="beginsWith" text="AM">
      <formula>LEFT(M134,LEN("AM"))="AM"</formula>
    </cfRule>
    <cfRule type="containsText" dxfId="113" priority="143" stopIfTrue="1" operator="containsText" text="mm">
      <formula>NOT(ISERROR(SEARCH("mm",M134)))</formula>
    </cfRule>
    <cfRule type="beginsWith" dxfId="112" priority="144" stopIfTrue="1" operator="beginsWith" text="f">
      <formula>LEFT(M134,LEN("f"))="f"</formula>
    </cfRule>
  </conditionalFormatting>
  <conditionalFormatting sqref="O134">
    <cfRule type="beginsWith" dxfId="111" priority="129" stopIfTrue="1" operator="beginsWith" text="cc">
      <formula>LEFT(O134,LEN("cc"))="cc"</formula>
    </cfRule>
    <cfRule type="beginsWith" dxfId="110" priority="130" stopIfTrue="1" operator="beginsWith" text="p">
      <formula>LEFT(O134,LEN("p"))="p"</formula>
    </cfRule>
    <cfRule type="beginsWith" dxfId="109" priority="131" stopIfTrue="1" operator="beginsWith" text="mtt">
      <formula>LEFT(O134,LEN("mtt"))="mtt"</formula>
    </cfRule>
    <cfRule type="beginsWith" dxfId="108" priority="132" stopIfTrue="1" operator="beginsWith" text="ttt">
      <formula>LEFT(O134,LEN("ttt"))="ttt"</formula>
    </cfRule>
    <cfRule type="beginsWith" dxfId="107" priority="133" stopIfTrue="1" operator="beginsWith" text="itt">
      <formula>LEFT(O134,LEN("itt"))="itt"</formula>
    </cfRule>
    <cfRule type="beginsWith" dxfId="106" priority="134" stopIfTrue="1" operator="beginsWith" text="AM">
      <formula>LEFT(O134,LEN("AM"))="AM"</formula>
    </cfRule>
    <cfRule type="containsText" dxfId="105" priority="135" stopIfTrue="1" operator="containsText" text="mm">
      <formula>NOT(ISERROR(SEARCH("mm",O134)))</formula>
    </cfRule>
    <cfRule type="beginsWith" dxfId="104" priority="136" stopIfTrue="1" operator="beginsWith" text="f">
      <formula>LEFT(O134,LEN("f"))="f"</formula>
    </cfRule>
  </conditionalFormatting>
  <conditionalFormatting sqref="P134">
    <cfRule type="beginsWith" dxfId="103" priority="121" stopIfTrue="1" operator="beginsWith" text="cc">
      <formula>LEFT(P134,LEN("cc"))="cc"</formula>
    </cfRule>
    <cfRule type="beginsWith" dxfId="102" priority="122" stopIfTrue="1" operator="beginsWith" text="p">
      <formula>LEFT(P134,LEN("p"))="p"</formula>
    </cfRule>
    <cfRule type="beginsWith" dxfId="101" priority="123" stopIfTrue="1" operator="beginsWith" text="mtt">
      <formula>LEFT(P134,LEN("mtt"))="mtt"</formula>
    </cfRule>
    <cfRule type="beginsWith" dxfId="100" priority="124" stopIfTrue="1" operator="beginsWith" text="ttt">
      <formula>LEFT(P134,LEN("ttt"))="ttt"</formula>
    </cfRule>
    <cfRule type="beginsWith" dxfId="99" priority="125" stopIfTrue="1" operator="beginsWith" text="itt">
      <formula>LEFT(P134,LEN("itt"))="itt"</formula>
    </cfRule>
    <cfRule type="beginsWith" dxfId="98" priority="126" stopIfTrue="1" operator="beginsWith" text="AM">
      <formula>LEFT(P134,LEN("AM"))="AM"</formula>
    </cfRule>
    <cfRule type="containsText" dxfId="97" priority="127" stopIfTrue="1" operator="containsText" text="mm">
      <formula>NOT(ISERROR(SEARCH("mm",P134)))</formula>
    </cfRule>
    <cfRule type="beginsWith" dxfId="96" priority="128" stopIfTrue="1" operator="beginsWith" text="f">
      <formula>LEFT(P134,LEN("f"))="f"</formula>
    </cfRule>
  </conditionalFormatting>
  <conditionalFormatting sqref="Q134">
    <cfRule type="beginsWith" dxfId="95" priority="113" stopIfTrue="1" operator="beginsWith" text="cc">
      <formula>LEFT(Q134,LEN("cc"))="cc"</formula>
    </cfRule>
    <cfRule type="beginsWith" dxfId="94" priority="114" stopIfTrue="1" operator="beginsWith" text="p">
      <formula>LEFT(Q134,LEN("p"))="p"</formula>
    </cfRule>
    <cfRule type="beginsWith" dxfId="93" priority="115" stopIfTrue="1" operator="beginsWith" text="mtt">
      <formula>LEFT(Q134,LEN("mtt"))="mtt"</formula>
    </cfRule>
    <cfRule type="beginsWith" dxfId="92" priority="116" stopIfTrue="1" operator="beginsWith" text="ttt">
      <formula>LEFT(Q134,LEN("ttt"))="ttt"</formula>
    </cfRule>
    <cfRule type="beginsWith" dxfId="91" priority="117" stopIfTrue="1" operator="beginsWith" text="itt">
      <formula>LEFT(Q134,LEN("itt"))="itt"</formula>
    </cfRule>
    <cfRule type="beginsWith" dxfId="90" priority="118" stopIfTrue="1" operator="beginsWith" text="AM">
      <formula>LEFT(Q134,LEN("AM"))="AM"</formula>
    </cfRule>
    <cfRule type="containsText" dxfId="89" priority="119" stopIfTrue="1" operator="containsText" text="mm">
      <formula>NOT(ISERROR(SEARCH("mm",Q134)))</formula>
    </cfRule>
    <cfRule type="beginsWith" dxfId="88" priority="120" stopIfTrue="1" operator="beginsWith" text="f">
      <formula>LEFT(Q134,LEN("f"))="f"</formula>
    </cfRule>
  </conditionalFormatting>
  <conditionalFormatting sqref="S134">
    <cfRule type="beginsWith" dxfId="87" priority="105" stopIfTrue="1" operator="beginsWith" text="cc">
      <formula>LEFT(S134,LEN("cc"))="cc"</formula>
    </cfRule>
    <cfRule type="beginsWith" dxfId="86" priority="106" stopIfTrue="1" operator="beginsWith" text="p">
      <formula>LEFT(S134,LEN("p"))="p"</formula>
    </cfRule>
    <cfRule type="beginsWith" dxfId="85" priority="107" stopIfTrue="1" operator="beginsWith" text="mtt">
      <formula>LEFT(S134,LEN("mtt"))="mtt"</formula>
    </cfRule>
    <cfRule type="beginsWith" dxfId="84" priority="108" stopIfTrue="1" operator="beginsWith" text="ttt">
      <formula>LEFT(S134,LEN("ttt"))="ttt"</formula>
    </cfRule>
    <cfRule type="beginsWith" dxfId="83" priority="109" stopIfTrue="1" operator="beginsWith" text="itt">
      <formula>LEFT(S134,LEN("itt"))="itt"</formula>
    </cfRule>
    <cfRule type="beginsWith" dxfId="82" priority="110" stopIfTrue="1" operator="beginsWith" text="AM">
      <formula>LEFT(S134,LEN("AM"))="AM"</formula>
    </cfRule>
    <cfRule type="containsText" dxfId="81" priority="111" stopIfTrue="1" operator="containsText" text="mm">
      <formula>NOT(ISERROR(SEARCH("mm",S134)))</formula>
    </cfRule>
    <cfRule type="beginsWith" dxfId="80" priority="112" stopIfTrue="1" operator="beginsWith" text="f">
      <formula>LEFT(S134,LEN("f"))="f"</formula>
    </cfRule>
  </conditionalFormatting>
  <conditionalFormatting sqref="T134">
    <cfRule type="beginsWith" dxfId="79" priority="97" stopIfTrue="1" operator="beginsWith" text="cc">
      <formula>LEFT(T134,LEN("cc"))="cc"</formula>
    </cfRule>
    <cfRule type="beginsWith" dxfId="78" priority="98" stopIfTrue="1" operator="beginsWith" text="p">
      <formula>LEFT(T134,LEN("p"))="p"</formula>
    </cfRule>
    <cfRule type="beginsWith" dxfId="77" priority="99" stopIfTrue="1" operator="beginsWith" text="mtt">
      <formula>LEFT(T134,LEN("mtt"))="mtt"</formula>
    </cfRule>
    <cfRule type="beginsWith" dxfId="76" priority="100" stopIfTrue="1" operator="beginsWith" text="ttt">
      <formula>LEFT(T134,LEN("ttt"))="ttt"</formula>
    </cfRule>
    <cfRule type="beginsWith" dxfId="75" priority="101" stopIfTrue="1" operator="beginsWith" text="itt">
      <formula>LEFT(T134,LEN("itt"))="itt"</formula>
    </cfRule>
    <cfRule type="beginsWith" dxfId="74" priority="102" stopIfTrue="1" operator="beginsWith" text="AM">
      <formula>LEFT(T134,LEN("AM"))="AM"</formula>
    </cfRule>
    <cfRule type="containsText" dxfId="73" priority="103" stopIfTrue="1" operator="containsText" text="mm">
      <formula>NOT(ISERROR(SEARCH("mm",T134)))</formula>
    </cfRule>
    <cfRule type="beginsWith" dxfId="72" priority="104" stopIfTrue="1" operator="beginsWith" text="f">
      <formula>LEFT(T134,LEN("f"))="f"</formula>
    </cfRule>
  </conditionalFormatting>
  <conditionalFormatting sqref="V134">
    <cfRule type="beginsWith" dxfId="71" priority="89" stopIfTrue="1" operator="beginsWith" text="cc">
      <formula>LEFT(V134,LEN("cc"))="cc"</formula>
    </cfRule>
    <cfRule type="beginsWith" dxfId="70" priority="90" stopIfTrue="1" operator="beginsWith" text="p">
      <formula>LEFT(V134,LEN("p"))="p"</formula>
    </cfRule>
    <cfRule type="beginsWith" dxfId="69" priority="91" stopIfTrue="1" operator="beginsWith" text="mtt">
      <formula>LEFT(V134,LEN("mtt"))="mtt"</formula>
    </cfRule>
    <cfRule type="beginsWith" dxfId="68" priority="92" stopIfTrue="1" operator="beginsWith" text="ttt">
      <formula>LEFT(V134,LEN("ttt"))="ttt"</formula>
    </cfRule>
    <cfRule type="beginsWith" dxfId="67" priority="93" stopIfTrue="1" operator="beginsWith" text="itt">
      <formula>LEFT(V134,LEN("itt"))="itt"</formula>
    </cfRule>
    <cfRule type="beginsWith" dxfId="66" priority="94" stopIfTrue="1" operator="beginsWith" text="AM">
      <formula>LEFT(V134,LEN("AM"))="AM"</formula>
    </cfRule>
    <cfRule type="containsText" dxfId="65" priority="95" stopIfTrue="1" operator="containsText" text="mm">
      <formula>NOT(ISERROR(SEARCH("mm",V134)))</formula>
    </cfRule>
    <cfRule type="beginsWith" dxfId="64" priority="96" stopIfTrue="1" operator="beginsWith" text="f">
      <formula>LEFT(V134,LEN("f"))="f"</formula>
    </cfRule>
  </conditionalFormatting>
  <conditionalFormatting sqref="W134">
    <cfRule type="beginsWith" dxfId="63" priority="81" stopIfTrue="1" operator="beginsWith" text="cc">
      <formula>LEFT(W134,LEN("cc"))="cc"</formula>
    </cfRule>
    <cfRule type="beginsWith" dxfId="62" priority="82" stopIfTrue="1" operator="beginsWith" text="p">
      <formula>LEFT(W134,LEN("p"))="p"</formula>
    </cfRule>
    <cfRule type="beginsWith" dxfId="61" priority="83" stopIfTrue="1" operator="beginsWith" text="mtt">
      <formula>LEFT(W134,LEN("mtt"))="mtt"</formula>
    </cfRule>
    <cfRule type="beginsWith" dxfId="60" priority="84" stopIfTrue="1" operator="beginsWith" text="ttt">
      <formula>LEFT(W134,LEN("ttt"))="ttt"</formula>
    </cfRule>
    <cfRule type="beginsWith" dxfId="59" priority="85" stopIfTrue="1" operator="beginsWith" text="itt">
      <formula>LEFT(W134,LEN("itt"))="itt"</formula>
    </cfRule>
    <cfRule type="beginsWith" dxfId="58" priority="86" stopIfTrue="1" operator="beginsWith" text="AM">
      <formula>LEFT(W134,LEN("AM"))="AM"</formula>
    </cfRule>
    <cfRule type="containsText" dxfId="57" priority="87" stopIfTrue="1" operator="containsText" text="mm">
      <formula>NOT(ISERROR(SEARCH("mm",W134)))</formula>
    </cfRule>
    <cfRule type="beginsWith" dxfId="56" priority="88" stopIfTrue="1" operator="beginsWith" text="f">
      <formula>LEFT(W134,LEN("f"))="f"</formula>
    </cfRule>
  </conditionalFormatting>
  <conditionalFormatting sqref="AB134">
    <cfRule type="beginsWith" dxfId="55" priority="73" stopIfTrue="1" operator="beginsWith" text="cc">
      <formula>LEFT(AB134,LEN("cc"))="cc"</formula>
    </cfRule>
    <cfRule type="beginsWith" dxfId="54" priority="74" stopIfTrue="1" operator="beginsWith" text="p">
      <formula>LEFT(AB134,LEN("p"))="p"</formula>
    </cfRule>
    <cfRule type="beginsWith" dxfId="53" priority="75" stopIfTrue="1" operator="beginsWith" text="mtt">
      <formula>LEFT(AB134,LEN("mtt"))="mtt"</formula>
    </cfRule>
    <cfRule type="beginsWith" dxfId="52" priority="76" stopIfTrue="1" operator="beginsWith" text="ttt">
      <formula>LEFT(AB134,LEN("ttt"))="ttt"</formula>
    </cfRule>
    <cfRule type="beginsWith" dxfId="51" priority="77" stopIfTrue="1" operator="beginsWith" text="itt">
      <formula>LEFT(AB134,LEN("itt"))="itt"</formula>
    </cfRule>
    <cfRule type="beginsWith" dxfId="50" priority="78" stopIfTrue="1" operator="beginsWith" text="AM">
      <formula>LEFT(AB134,LEN("AM"))="AM"</formula>
    </cfRule>
    <cfRule type="containsText" dxfId="49" priority="79" stopIfTrue="1" operator="containsText" text="mm">
      <formula>NOT(ISERROR(SEARCH("mm",AB134)))</formula>
    </cfRule>
    <cfRule type="beginsWith" dxfId="48" priority="80" stopIfTrue="1" operator="beginsWith" text="f">
      <formula>LEFT(AB134,LEN("f"))="f"</formula>
    </cfRule>
  </conditionalFormatting>
  <conditionalFormatting sqref="AC134">
    <cfRule type="beginsWith" dxfId="47" priority="65" stopIfTrue="1" operator="beginsWith" text="cc">
      <formula>LEFT(AC134,LEN("cc"))="cc"</formula>
    </cfRule>
    <cfRule type="beginsWith" dxfId="46" priority="66" stopIfTrue="1" operator="beginsWith" text="p">
      <formula>LEFT(AC134,LEN("p"))="p"</formula>
    </cfRule>
    <cfRule type="beginsWith" dxfId="45" priority="67" stopIfTrue="1" operator="beginsWith" text="mtt">
      <formula>LEFT(AC134,LEN("mtt"))="mtt"</formula>
    </cfRule>
    <cfRule type="beginsWith" dxfId="44" priority="68" stopIfTrue="1" operator="beginsWith" text="ttt">
      <formula>LEFT(AC134,LEN("ttt"))="ttt"</formula>
    </cfRule>
    <cfRule type="beginsWith" dxfId="43" priority="69" stopIfTrue="1" operator="beginsWith" text="itt">
      <formula>LEFT(AC134,LEN("itt"))="itt"</formula>
    </cfRule>
    <cfRule type="beginsWith" dxfId="42" priority="70" stopIfTrue="1" operator="beginsWith" text="AM">
      <formula>LEFT(AC134,LEN("AM"))="AM"</formula>
    </cfRule>
    <cfRule type="containsText" dxfId="41" priority="71" stopIfTrue="1" operator="containsText" text="mm">
      <formula>NOT(ISERROR(SEARCH("mm",AC134)))</formula>
    </cfRule>
    <cfRule type="beginsWith" dxfId="40" priority="72" stopIfTrue="1" operator="beginsWith" text="f">
      <formula>LEFT(AC134,LEN("f"))="f"</formula>
    </cfRule>
  </conditionalFormatting>
  <conditionalFormatting sqref="AE134">
    <cfRule type="beginsWith" dxfId="39" priority="57" stopIfTrue="1" operator="beginsWith" text="cc">
      <formula>LEFT(AE134,LEN("cc"))="cc"</formula>
    </cfRule>
    <cfRule type="beginsWith" dxfId="38" priority="58" stopIfTrue="1" operator="beginsWith" text="p">
      <formula>LEFT(AE134,LEN("p"))="p"</formula>
    </cfRule>
    <cfRule type="beginsWith" dxfId="37" priority="59" stopIfTrue="1" operator="beginsWith" text="mtt">
      <formula>LEFT(AE134,LEN("mtt"))="mtt"</formula>
    </cfRule>
    <cfRule type="beginsWith" dxfId="36" priority="60" stopIfTrue="1" operator="beginsWith" text="ttt">
      <formula>LEFT(AE134,LEN("ttt"))="ttt"</formula>
    </cfRule>
    <cfRule type="beginsWith" dxfId="35" priority="61" stopIfTrue="1" operator="beginsWith" text="itt">
      <formula>LEFT(AE134,LEN("itt"))="itt"</formula>
    </cfRule>
    <cfRule type="beginsWith" dxfId="34" priority="62" stopIfTrue="1" operator="beginsWith" text="AM">
      <formula>LEFT(AE134,LEN("AM"))="AM"</formula>
    </cfRule>
    <cfRule type="containsText" dxfId="33" priority="63" stopIfTrue="1" operator="containsText" text="mm">
      <formula>NOT(ISERROR(SEARCH("mm",AE134)))</formula>
    </cfRule>
    <cfRule type="beginsWith" dxfId="32" priority="64" stopIfTrue="1" operator="beginsWith" text="f">
      <formula>LEFT(AE134,LEN("f"))="f"</formula>
    </cfRule>
  </conditionalFormatting>
  <conditionalFormatting sqref="M170">
    <cfRule type="beginsWith" dxfId="31" priority="49" stopIfTrue="1" operator="beginsWith" text="cc">
      <formula>LEFT(M170,LEN("cc"))="cc"</formula>
    </cfRule>
    <cfRule type="beginsWith" dxfId="30" priority="50" stopIfTrue="1" operator="beginsWith" text="p">
      <formula>LEFT(M170,LEN("p"))="p"</formula>
    </cfRule>
    <cfRule type="beginsWith" dxfId="29" priority="51" stopIfTrue="1" operator="beginsWith" text="mtt">
      <formula>LEFT(M170,LEN("mtt"))="mtt"</formula>
    </cfRule>
    <cfRule type="beginsWith" dxfId="28" priority="52" stopIfTrue="1" operator="beginsWith" text="ttt">
      <formula>LEFT(M170,LEN("ttt"))="ttt"</formula>
    </cfRule>
    <cfRule type="beginsWith" dxfId="27" priority="53" stopIfTrue="1" operator="beginsWith" text="itt">
      <formula>LEFT(M170,LEN("itt"))="itt"</formula>
    </cfRule>
    <cfRule type="beginsWith" dxfId="26" priority="54" stopIfTrue="1" operator="beginsWith" text="AM">
      <formula>LEFT(M170,LEN("AM"))="AM"</formula>
    </cfRule>
    <cfRule type="containsText" dxfId="25" priority="55" stopIfTrue="1" operator="containsText" text="mm">
      <formula>NOT(ISERROR(SEARCH("mm",M170)))</formula>
    </cfRule>
    <cfRule type="beginsWith" dxfId="24" priority="56" stopIfTrue="1" operator="beginsWith" text="f">
      <formula>LEFT(M170,LEN("f"))="f"</formula>
    </cfRule>
  </conditionalFormatting>
  <conditionalFormatting sqref="K130">
    <cfRule type="beginsWith" dxfId="23" priority="33" stopIfTrue="1" operator="beginsWith" text="cc">
      <formula>LEFT(K130,LEN("cc"))="cc"</formula>
    </cfRule>
    <cfRule type="beginsWith" dxfId="22" priority="34" stopIfTrue="1" operator="beginsWith" text="p">
      <formula>LEFT(K130,LEN("p"))="p"</formula>
    </cfRule>
    <cfRule type="beginsWith" dxfId="21" priority="35" stopIfTrue="1" operator="beginsWith" text="mtt">
      <formula>LEFT(K130,LEN("mtt"))="mtt"</formula>
    </cfRule>
    <cfRule type="beginsWith" dxfId="20" priority="36" stopIfTrue="1" operator="beginsWith" text="ttt">
      <formula>LEFT(K130,LEN("ttt"))="ttt"</formula>
    </cfRule>
    <cfRule type="beginsWith" dxfId="19" priority="37" stopIfTrue="1" operator="beginsWith" text="itt">
      <formula>LEFT(K130,LEN("itt"))="itt"</formula>
    </cfRule>
    <cfRule type="beginsWith" dxfId="18" priority="38" stopIfTrue="1" operator="beginsWith" text="AM">
      <formula>LEFT(K130,LEN("AM"))="AM"</formula>
    </cfRule>
    <cfRule type="containsText" dxfId="17" priority="39" stopIfTrue="1" operator="containsText" text="mm">
      <formula>NOT(ISERROR(SEARCH("mm",K130)))</formula>
    </cfRule>
    <cfRule type="beginsWith" dxfId="16" priority="40" stopIfTrue="1" operator="beginsWith" text="f">
      <formula>LEFT(K130,LEN("f"))="f"</formula>
    </cfRule>
  </conditionalFormatting>
  <conditionalFormatting sqref="E1:E8 E10">
    <cfRule type="beginsWith" dxfId="15" priority="9" stopIfTrue="1" operator="beginsWith" text="cc">
      <formula>LEFT(E1,LEN("cc"))="cc"</formula>
    </cfRule>
    <cfRule type="beginsWith" dxfId="14" priority="10" stopIfTrue="1" operator="beginsWith" text="p">
      <formula>LEFT(E1,LEN("p"))="p"</formula>
    </cfRule>
    <cfRule type="beginsWith" dxfId="13" priority="11" stopIfTrue="1" operator="beginsWith" text="mtt">
      <formula>LEFT(E1,LEN("mtt"))="mtt"</formula>
    </cfRule>
    <cfRule type="beginsWith" dxfId="12" priority="12" stopIfTrue="1" operator="beginsWith" text="ttt">
      <formula>LEFT(E1,LEN("ttt"))="ttt"</formula>
    </cfRule>
    <cfRule type="beginsWith" dxfId="11" priority="13" stopIfTrue="1" operator="beginsWith" text="itt">
      <formula>LEFT(E1,LEN("itt"))="itt"</formula>
    </cfRule>
    <cfRule type="beginsWith" dxfId="10" priority="14" stopIfTrue="1" operator="beginsWith" text="AM">
      <formula>LEFT(E1,LEN("AM"))="AM"</formula>
    </cfRule>
    <cfRule type="containsText" dxfId="9" priority="15" stopIfTrue="1" operator="containsText" text="mm">
      <formula>NOT(ISERROR(SEARCH("mm",E1)))</formula>
    </cfRule>
    <cfRule type="beginsWith" dxfId="8" priority="16" stopIfTrue="1" operator="beginsWith" text="f">
      <formula>LEFT(E1,LEN("f"))="f"</formula>
    </cfRule>
  </conditionalFormatting>
  <conditionalFormatting sqref="E9">
    <cfRule type="beginsWith" dxfId="7" priority="1" stopIfTrue="1" operator="beginsWith" text="cc">
      <formula>LEFT(E9,LEN("cc"))="cc"</formula>
    </cfRule>
    <cfRule type="beginsWith" dxfId="6" priority="2" stopIfTrue="1" operator="beginsWith" text="p">
      <formula>LEFT(E9,LEN("p"))="p"</formula>
    </cfRule>
    <cfRule type="beginsWith" dxfId="5" priority="3" stopIfTrue="1" operator="beginsWith" text="mtt">
      <formula>LEFT(E9,LEN("mtt"))="mtt"</formula>
    </cfRule>
    <cfRule type="beginsWith" dxfId="4" priority="4" stopIfTrue="1" operator="beginsWith" text="ttt">
      <formula>LEFT(E9,LEN("ttt"))="ttt"</formula>
    </cfRule>
    <cfRule type="beginsWith" dxfId="3" priority="5" stopIfTrue="1" operator="beginsWith" text="itt">
      <formula>LEFT(E9,LEN("itt"))="itt"</formula>
    </cfRule>
    <cfRule type="beginsWith" dxfId="2" priority="6" stopIfTrue="1" operator="beginsWith" text="AM">
      <formula>LEFT(E9,LEN("AM"))="AM"</formula>
    </cfRule>
    <cfRule type="containsText" dxfId="1" priority="7" stopIfTrue="1" operator="containsText" text="mm">
      <formula>NOT(ISERROR(SEARCH("mm",E9)))</formula>
    </cfRule>
    <cfRule type="beginsWith" dxfId="0" priority="8" stopIfTrue="1" operator="beginsWith" text="f">
      <formula>LEFT(E9,LEN("f"))="f"</formula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Races in PCM 2012</dc:title>
  <dc:creator>Steve Jobs</dc:creator>
  <cp:keywords/>
  <cp:lastModifiedBy>Steve Jobs</cp:lastModifiedBy>
  <cp:lastPrinted>2012-07-30T13:46:33Z</cp:lastPrinted>
  <dcterms:created xsi:type="dcterms:W3CDTF">2012-07-30T03:16:28Z</dcterms:created>
  <dcterms:modified xsi:type="dcterms:W3CDTF">2012-07-30T14:56:28Z</dcterms:modified>
</cp:coreProperties>
</file>